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defaultThemeVersion="166925"/>
  <mc:AlternateContent xmlns:mc="http://schemas.openxmlformats.org/markup-compatibility/2006">
    <mc:Choice Requires="x15">
      <x15ac:absPath xmlns:x15ac="http://schemas.microsoft.com/office/spreadsheetml/2010/11/ac" url="I:\BR_OCPO\5. CD_Contract Management\2. Contract Management\F. General\14. Masterdocs\RT11 Animal feed\RT11-1-2024\Bid Advert\"/>
    </mc:Choice>
  </mc:AlternateContent>
  <xr:revisionPtr revIDLastSave="0" documentId="13_ncr:1_{B8CD5E50-EB74-46C9-8E9C-3DEA95525CB7}" xr6:coauthVersionLast="47" xr6:coauthVersionMax="47" xr10:uidLastSave="{00000000-0000-0000-0000-000000000000}"/>
  <bookViews>
    <workbookView xWindow="-108" yWindow="-108" windowWidth="23256" windowHeight="12576" activeTab="1" xr2:uid="{3BC82147-7311-4E9B-A428-DC0464D58A2E}"/>
  </bookViews>
  <sheets>
    <sheet name="Pricing Schedule " sheetId="5" r:id="rId1"/>
    <sheet name="DATA" sheetId="9" r:id="rId2"/>
  </sheets>
  <definedNames>
    <definedName name="_xlnm._FilterDatabase" localSheetId="0" hidden="1">'Pricing Schedule '!$A$4:$T$116</definedName>
    <definedName name="_xlnm.Print_Area" localSheetId="0">'Pricing Schedule '!$A$1:$T$115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7" i="5" l="1"/>
  <c r="I92" i="5"/>
  <c r="I96" i="5"/>
  <c r="I100" i="5"/>
  <c r="I104" i="5"/>
  <c r="I108" i="5"/>
  <c r="I112" i="5"/>
  <c r="I116" i="5"/>
  <c r="I83" i="5"/>
  <c r="I79" i="5"/>
  <c r="I75" i="5"/>
  <c r="I72" i="5"/>
  <c r="I68" i="5"/>
  <c r="I64" i="5"/>
  <c r="I60" i="5"/>
  <c r="I56" i="5"/>
  <c r="J48" i="5"/>
  <c r="I52" i="5"/>
  <c r="I40" i="5"/>
  <c r="I36" i="5"/>
  <c r="I32" i="5"/>
  <c r="I28" i="5"/>
  <c r="I24" i="5"/>
  <c r="I21" i="5"/>
  <c r="I17" i="5"/>
  <c r="I13" i="5"/>
  <c r="I9" i="5"/>
  <c r="T116" i="5"/>
  <c r="S116" i="5"/>
  <c r="R116" i="5"/>
  <c r="Q116" i="5"/>
  <c r="P116" i="5"/>
  <c r="O116" i="5"/>
  <c r="N116" i="5"/>
  <c r="M116" i="5"/>
  <c r="L116" i="5"/>
  <c r="K116" i="5"/>
  <c r="J116" i="5"/>
  <c r="H116" i="5"/>
  <c r="G116" i="5"/>
  <c r="T112" i="5"/>
  <c r="S112" i="5"/>
  <c r="R112" i="5"/>
  <c r="Q112" i="5"/>
  <c r="P112" i="5"/>
  <c r="O112" i="5"/>
  <c r="N112" i="5"/>
  <c r="M112" i="5"/>
  <c r="L112" i="5"/>
  <c r="K112" i="5"/>
  <c r="J112" i="5"/>
  <c r="H112" i="5"/>
  <c r="G112" i="5"/>
  <c r="T108" i="5"/>
  <c r="S108" i="5"/>
  <c r="R108" i="5"/>
  <c r="Q108" i="5"/>
  <c r="P108" i="5"/>
  <c r="O108" i="5"/>
  <c r="N108" i="5"/>
  <c r="M108" i="5"/>
  <c r="L108" i="5"/>
  <c r="K108" i="5"/>
  <c r="J108" i="5"/>
  <c r="H108" i="5"/>
  <c r="G108" i="5"/>
  <c r="T104" i="5"/>
  <c r="S104" i="5"/>
  <c r="R104" i="5"/>
  <c r="Q104" i="5"/>
  <c r="P104" i="5"/>
  <c r="O104" i="5"/>
  <c r="N104" i="5"/>
  <c r="M104" i="5"/>
  <c r="L104" i="5"/>
  <c r="K104" i="5"/>
  <c r="J104" i="5"/>
  <c r="H104" i="5"/>
  <c r="G104" i="5"/>
  <c r="T100" i="5"/>
  <c r="S100" i="5"/>
  <c r="R100" i="5"/>
  <c r="Q100" i="5"/>
  <c r="P100" i="5"/>
  <c r="O100" i="5"/>
  <c r="N100" i="5"/>
  <c r="M100" i="5"/>
  <c r="L100" i="5"/>
  <c r="K100" i="5"/>
  <c r="J100" i="5"/>
  <c r="H100" i="5"/>
  <c r="G100" i="5"/>
  <c r="T96" i="5"/>
  <c r="S96" i="5"/>
  <c r="R96" i="5"/>
  <c r="Q96" i="5"/>
  <c r="P96" i="5"/>
  <c r="O96" i="5"/>
  <c r="N96" i="5"/>
  <c r="M96" i="5"/>
  <c r="L96" i="5"/>
  <c r="K96" i="5"/>
  <c r="J96" i="5"/>
  <c r="H96" i="5"/>
  <c r="G96" i="5"/>
  <c r="T92" i="5"/>
  <c r="S92" i="5"/>
  <c r="R92" i="5"/>
  <c r="Q92" i="5"/>
  <c r="P92" i="5"/>
  <c r="O92" i="5"/>
  <c r="N92" i="5"/>
  <c r="M92" i="5"/>
  <c r="L92" i="5"/>
  <c r="K92" i="5"/>
  <c r="J92" i="5"/>
  <c r="H92" i="5"/>
  <c r="G92" i="5"/>
  <c r="T87" i="5"/>
  <c r="S87" i="5"/>
  <c r="R87" i="5"/>
  <c r="Q87" i="5"/>
  <c r="P87" i="5"/>
  <c r="O87" i="5"/>
  <c r="N87" i="5"/>
  <c r="M87" i="5"/>
  <c r="L87" i="5"/>
  <c r="K87" i="5"/>
  <c r="J87" i="5"/>
  <c r="H87" i="5"/>
  <c r="G87" i="5"/>
  <c r="T83" i="5"/>
  <c r="S83" i="5"/>
  <c r="R83" i="5"/>
  <c r="Q83" i="5"/>
  <c r="P83" i="5"/>
  <c r="O83" i="5"/>
  <c r="N83" i="5"/>
  <c r="M83" i="5"/>
  <c r="L83" i="5"/>
  <c r="K83" i="5"/>
  <c r="J83" i="5"/>
  <c r="H83" i="5"/>
  <c r="G83" i="5"/>
  <c r="T79" i="5"/>
  <c r="S79" i="5"/>
  <c r="R79" i="5"/>
  <c r="Q79" i="5"/>
  <c r="P79" i="5"/>
  <c r="O79" i="5"/>
  <c r="N79" i="5"/>
  <c r="M79" i="5"/>
  <c r="L79" i="5"/>
  <c r="K79" i="5"/>
  <c r="J79" i="5"/>
  <c r="H79" i="5"/>
  <c r="G79" i="5"/>
  <c r="T75" i="5"/>
  <c r="S75" i="5"/>
  <c r="R75" i="5"/>
  <c r="Q75" i="5"/>
  <c r="P75" i="5"/>
  <c r="O75" i="5"/>
  <c r="N75" i="5"/>
  <c r="M75" i="5"/>
  <c r="L75" i="5"/>
  <c r="K75" i="5"/>
  <c r="J75" i="5"/>
  <c r="G75" i="5"/>
  <c r="T72" i="5"/>
  <c r="S72" i="5"/>
  <c r="R72" i="5"/>
  <c r="Q72" i="5"/>
  <c r="P72" i="5"/>
  <c r="O72" i="5"/>
  <c r="N72" i="5"/>
  <c r="M72" i="5"/>
  <c r="L72" i="5"/>
  <c r="K72" i="5"/>
  <c r="J72" i="5"/>
  <c r="H72" i="5"/>
  <c r="H75" i="5" s="1"/>
  <c r="G72" i="5"/>
  <c r="T68" i="5"/>
  <c r="S68" i="5"/>
  <c r="R68" i="5"/>
  <c r="Q68" i="5"/>
  <c r="P68" i="5"/>
  <c r="O68" i="5"/>
  <c r="N68" i="5"/>
  <c r="M68" i="5"/>
  <c r="L68" i="5"/>
  <c r="K68" i="5"/>
  <c r="J68" i="5"/>
  <c r="H68" i="5"/>
  <c r="G68" i="5"/>
  <c r="T64" i="5"/>
  <c r="S64" i="5"/>
  <c r="R64" i="5"/>
  <c r="Q64" i="5"/>
  <c r="P64" i="5"/>
  <c r="O64" i="5"/>
  <c r="N64" i="5"/>
  <c r="M64" i="5"/>
  <c r="L64" i="5"/>
  <c r="K64" i="5"/>
  <c r="J64" i="5"/>
  <c r="H64" i="5"/>
  <c r="G64" i="5"/>
  <c r="J60" i="5"/>
  <c r="T60" i="5"/>
  <c r="S60" i="5"/>
  <c r="R60" i="5"/>
  <c r="Q60" i="5"/>
  <c r="P60" i="5"/>
  <c r="O60" i="5"/>
  <c r="N60" i="5"/>
  <c r="M60" i="5"/>
  <c r="L60" i="5"/>
  <c r="K60" i="5"/>
  <c r="H60" i="5"/>
  <c r="G60" i="5"/>
  <c r="T56" i="5"/>
  <c r="S56" i="5"/>
  <c r="R56" i="5"/>
  <c r="Q56" i="5"/>
  <c r="P56" i="5"/>
  <c r="O56" i="5"/>
  <c r="N56" i="5"/>
  <c r="M56" i="5"/>
  <c r="L56" i="5"/>
  <c r="K56" i="5"/>
  <c r="J56" i="5"/>
  <c r="H56" i="5"/>
  <c r="G56" i="5"/>
  <c r="T52" i="5"/>
  <c r="S52" i="5"/>
  <c r="R52" i="5"/>
  <c r="Q52" i="5"/>
  <c r="P52" i="5"/>
  <c r="O52" i="5"/>
  <c r="N52" i="5"/>
  <c r="M52" i="5"/>
  <c r="L52" i="5"/>
  <c r="K52" i="5"/>
  <c r="J52" i="5"/>
  <c r="H52" i="5"/>
  <c r="G52" i="5"/>
  <c r="T48" i="5"/>
  <c r="S48" i="5"/>
  <c r="R48" i="5"/>
  <c r="Q48" i="5"/>
  <c r="P48" i="5"/>
  <c r="O48" i="5"/>
  <c r="N48" i="5"/>
  <c r="M48" i="5"/>
  <c r="L48" i="5"/>
  <c r="K48" i="5"/>
  <c r="I48" i="5"/>
  <c r="H48" i="5"/>
  <c r="G48" i="5"/>
  <c r="T44" i="5"/>
  <c r="S44" i="5"/>
  <c r="R44" i="5"/>
  <c r="Q44" i="5"/>
  <c r="P44" i="5"/>
  <c r="O44" i="5"/>
  <c r="N44" i="5"/>
  <c r="M44" i="5"/>
  <c r="L44" i="5"/>
  <c r="K44" i="5"/>
  <c r="J44" i="5"/>
  <c r="H44" i="5"/>
  <c r="G44" i="5"/>
  <c r="T40" i="5"/>
  <c r="S40" i="5"/>
  <c r="R40" i="5"/>
  <c r="Q40" i="5"/>
  <c r="P40" i="5"/>
  <c r="O40" i="5"/>
  <c r="N40" i="5"/>
  <c r="M40" i="5"/>
  <c r="L40" i="5"/>
  <c r="K40" i="5"/>
  <c r="J40" i="5"/>
  <c r="H40" i="5"/>
  <c r="G40" i="5"/>
  <c r="T36" i="5"/>
  <c r="S36" i="5"/>
  <c r="R36" i="5"/>
  <c r="Q36" i="5"/>
  <c r="P36" i="5"/>
  <c r="O36" i="5"/>
  <c r="N36" i="5"/>
  <c r="M36" i="5"/>
  <c r="L36" i="5"/>
  <c r="K36" i="5"/>
  <c r="J36" i="5"/>
  <c r="H36" i="5"/>
  <c r="G36" i="5"/>
  <c r="T32" i="5"/>
  <c r="S32" i="5"/>
  <c r="R32" i="5"/>
  <c r="Q32" i="5"/>
  <c r="P32" i="5"/>
  <c r="O32" i="5"/>
  <c r="N32" i="5"/>
  <c r="M32" i="5"/>
  <c r="L32" i="5"/>
  <c r="K32" i="5"/>
  <c r="J32" i="5"/>
  <c r="H32" i="5"/>
  <c r="G32" i="5"/>
  <c r="T28" i="5"/>
  <c r="S28" i="5"/>
  <c r="R28" i="5"/>
  <c r="Q28" i="5"/>
  <c r="P28" i="5"/>
  <c r="O28" i="5"/>
  <c r="N28" i="5"/>
  <c r="M28" i="5"/>
  <c r="L28" i="5"/>
  <c r="K28" i="5"/>
  <c r="J28" i="5"/>
  <c r="H28" i="5"/>
  <c r="G28" i="5"/>
  <c r="T24" i="5"/>
  <c r="S24" i="5"/>
  <c r="R24" i="5"/>
  <c r="Q24" i="5"/>
  <c r="P24" i="5"/>
  <c r="O24" i="5"/>
  <c r="N24" i="5"/>
  <c r="M24" i="5"/>
  <c r="L24" i="5"/>
  <c r="K24" i="5"/>
  <c r="J24" i="5"/>
  <c r="G24" i="5"/>
  <c r="T21" i="5"/>
  <c r="S21" i="5"/>
  <c r="R21" i="5"/>
  <c r="Q21" i="5"/>
  <c r="P21" i="5"/>
  <c r="O21" i="5"/>
  <c r="N21" i="5"/>
  <c r="M21" i="5"/>
  <c r="L21" i="5"/>
  <c r="K21" i="5"/>
  <c r="J21" i="5"/>
  <c r="H21" i="5"/>
  <c r="H24" i="5" s="1"/>
  <c r="G21" i="5"/>
  <c r="T17" i="5"/>
  <c r="S17" i="5"/>
  <c r="R17" i="5"/>
  <c r="Q17" i="5"/>
  <c r="P17" i="5"/>
  <c r="O17" i="5"/>
  <c r="N17" i="5"/>
  <c r="M17" i="5"/>
  <c r="L17" i="5"/>
  <c r="K17" i="5"/>
  <c r="J17" i="5"/>
  <c r="T13" i="5"/>
  <c r="S13" i="5"/>
  <c r="R13" i="5"/>
  <c r="Q13" i="5"/>
  <c r="P13" i="5"/>
  <c r="O13" i="5"/>
  <c r="N13" i="5"/>
  <c r="M13" i="5"/>
  <c r="L13" i="5"/>
  <c r="K13" i="5"/>
  <c r="J13" i="5"/>
  <c r="H17" i="5"/>
  <c r="G17" i="5"/>
  <c r="G13" i="5"/>
  <c r="H13" i="5"/>
  <c r="J9" i="5"/>
  <c r="K9" i="5"/>
  <c r="L9" i="5"/>
  <c r="M9" i="5"/>
  <c r="N9" i="5"/>
  <c r="O9" i="5"/>
  <c r="P9" i="5"/>
  <c r="Q9" i="5"/>
  <c r="R9" i="5"/>
  <c r="S9" i="5"/>
  <c r="T9" i="5"/>
  <c r="G9" i="5"/>
  <c r="H9" i="5"/>
  <c r="T5" i="5"/>
</calcChain>
</file>

<file path=xl/sharedStrings.xml><?xml version="1.0" encoding="utf-8"?>
<sst xmlns="http://schemas.openxmlformats.org/spreadsheetml/2006/main" count="720" uniqueCount="229">
  <si>
    <t>ITEM CODE</t>
  </si>
  <si>
    <t>ITEM DESCRIPTION</t>
  </si>
  <si>
    <t>UNIT OF MEASURE</t>
  </si>
  <si>
    <t>END-USER</t>
  </si>
  <si>
    <t>BIDDER'S NAME</t>
  </si>
  <si>
    <t>BRAND NAME</t>
  </si>
  <si>
    <t>LEAD TIME IN DAYS</t>
  </si>
  <si>
    <t xml:space="preserve">MINIMUM ORDER QUANTITY </t>
  </si>
  <si>
    <t>NATIONAL</t>
  </si>
  <si>
    <t>ABC Pharmaceuticals Pty Ltd</t>
  </si>
  <si>
    <t>XXX</t>
  </si>
  <si>
    <t>ALL-INCLUSIVE PRICE PER UNIT (Incl VAT of 15%)</t>
  </si>
  <si>
    <t>ANNEXURE B</t>
  </si>
  <si>
    <t>CATEGORY</t>
  </si>
  <si>
    <t>% Imported Raw Material / Finished Product</t>
  </si>
  <si>
    <t>% Local raw material / Finished Product</t>
  </si>
  <si>
    <t>% Labour</t>
  </si>
  <si>
    <t>% Transport</t>
  </si>
  <si>
    <t>% Housing and utilities</t>
  </si>
  <si>
    <t>% Other (Indicate)</t>
  </si>
  <si>
    <t xml:space="preserve">TOTAL PERCENTAGE PRICE OF ITEM  </t>
  </si>
  <si>
    <t xml:space="preserve">CALF STARTER RATION,Minimum protein 180g/kg and other nutritional substances as specified. </t>
  </si>
  <si>
    <t>Goedemoed (Aliwal North)</t>
  </si>
  <si>
    <t>Groenpunt (Vereeniging)</t>
  </si>
  <si>
    <t>Grootvlei (Bloemfontein)</t>
  </si>
  <si>
    <t>Sevontein (Pietermaritzburg)</t>
  </si>
  <si>
    <t>Zonderwater (Cullinan)</t>
  </si>
  <si>
    <t>Leeuwkop (Bryanston)</t>
  </si>
  <si>
    <t>Baviaanspoort (Pretoria East)</t>
  </si>
  <si>
    <t>ESTIMATED QUANTITIES</t>
  </si>
  <si>
    <t>300 000 kg</t>
  </si>
  <si>
    <t>200 000 kg</t>
  </si>
  <si>
    <t>100 000 kg</t>
  </si>
  <si>
    <t>320 000 kg</t>
  </si>
  <si>
    <t>Waterval (Utrecht)</t>
  </si>
  <si>
    <t>Ncome (Vryheid)</t>
  </si>
  <si>
    <t>360 000 kg</t>
  </si>
  <si>
    <t>Barberton</t>
  </si>
  <si>
    <t>400 000 kg</t>
  </si>
  <si>
    <t>250 000 kg</t>
  </si>
  <si>
    <t>500 000 kg</t>
  </si>
  <si>
    <t>432 000 kg</t>
  </si>
  <si>
    <t>Drakenstein (Paarl)</t>
  </si>
  <si>
    <t>Overberg (Caledon)</t>
  </si>
  <si>
    <t>450 000 kg</t>
  </si>
  <si>
    <t>Rooigrond (Mahikeng)</t>
  </si>
  <si>
    <t>Baviaanspoort (Pretoria)</t>
  </si>
  <si>
    <t>Mthatha</t>
  </si>
  <si>
    <t>Middledrift (King Williamstown)</t>
  </si>
  <si>
    <t>60 000 kg</t>
  </si>
  <si>
    <t>Thohoyandou</t>
  </si>
  <si>
    <t>540 000 kg</t>
  </si>
  <si>
    <t xml:space="preserve">Grootvlei (Bloemfontein) </t>
  </si>
  <si>
    <t xml:space="preserve">300 000 kg </t>
  </si>
  <si>
    <t>270 000 kg</t>
  </si>
  <si>
    <t>430 000 kg</t>
  </si>
  <si>
    <t>144 000 kg</t>
  </si>
  <si>
    <t>1 000 000 kg</t>
  </si>
  <si>
    <t>1 000 000 kg</t>
  </si>
  <si>
    <t>800 000 kg</t>
  </si>
  <si>
    <t>700 000 kg</t>
  </si>
  <si>
    <t>600 000 kg</t>
  </si>
  <si>
    <t>PIG CREEP RATION 190 g/kg PROTEIN</t>
  </si>
  <si>
    <t>PIG WEANER RATION 180 g/kg PROTEIN</t>
  </si>
  <si>
    <t>PIG GROWTH RATION 160 g/kg PROTEIN</t>
  </si>
  <si>
    <t>BROILER STARTER RATION – 220 g/kg PROTEIN</t>
  </si>
  <si>
    <t>2 088 000 kg</t>
  </si>
  <si>
    <t>St Albans (Port Elizabeth)</t>
  </si>
  <si>
    <t>650 000 kg</t>
  </si>
  <si>
    <t>1 350 000 kg</t>
  </si>
  <si>
    <t>BROILER GROWER RATION – 200 g/kg PROTEIN</t>
  </si>
  <si>
    <t>Drakenstein (Paarl</t>
  </si>
  <si>
    <t>2 000 000 kg</t>
  </si>
  <si>
    <t>Zonderwater (Cullinan</t>
  </si>
  <si>
    <t>1 620 000 kg</t>
  </si>
  <si>
    <t>1 100 000 kg</t>
  </si>
  <si>
    <t>BROILER FINISHER RATION – 180 g/kg PROTEIN</t>
  </si>
  <si>
    <t>BROILER FINISHER RATION – 160 g/kg PROTEIN</t>
  </si>
  <si>
    <t>BULK</t>
  </si>
  <si>
    <t>CATTLE STARTER FEED – 180 g/kg PROTEIN, minimum protein of 180 g/kg and other nutritional substances as specified</t>
  </si>
  <si>
    <t>CATTLE GROWER FEED–150g/kg PROTEIN, minimum protein of 150 g/kg and other nutritional substances as specified</t>
  </si>
  <si>
    <t>COMPLETE CATTLE FINISHER FEED– 120 g/kg PROTEIN, minimum protein of 120 g/kg and other nutritional substances as specified</t>
  </si>
  <si>
    <t>CAT 7: CATTLE</t>
  </si>
  <si>
    <t>CAT 8:PIG RATION</t>
  </si>
  <si>
    <t xml:space="preserve">CAT 9:BROILER  RATION </t>
  </si>
  <si>
    <t>BAGS</t>
  </si>
  <si>
    <t>CAT 7:CATTLE FEED</t>
  </si>
  <si>
    <t xml:space="preserve">North West Province </t>
  </si>
  <si>
    <t xml:space="preserve">KwaZulu-Natal Province </t>
  </si>
  <si>
    <t xml:space="preserve">Eastern Cape Province </t>
  </si>
  <si>
    <t>Agricultural Research Council: AP IRENE</t>
  </si>
  <si>
    <t>Department of Agriculture and Rural Development: Northern Cape</t>
  </si>
  <si>
    <t>Department of Agriculture and Rural Development: Limpopo:</t>
  </si>
  <si>
    <t>Department of Agriculture and Rural Development:Gauteng</t>
  </si>
  <si>
    <t xml:space="preserve">TO BE DELIVERED IN BAGS </t>
  </si>
  <si>
    <t>Department of Agriculture and Rural Development:Limpopo</t>
  </si>
  <si>
    <t>Agricultural Research Council:Irene</t>
  </si>
  <si>
    <t>8800 kg</t>
  </si>
  <si>
    <t>16192 kg</t>
  </si>
  <si>
    <t>8197 kg</t>
  </si>
  <si>
    <t>2400 kg</t>
  </si>
  <si>
    <t>4416 kg</t>
  </si>
  <si>
    <t>2235 kg</t>
  </si>
  <si>
    <t>11450 kg</t>
  </si>
  <si>
    <t>21068 kg</t>
  </si>
  <si>
    <t>10670 kg</t>
  </si>
  <si>
    <t>RT11-1-104</t>
  </si>
  <si>
    <t>RT11-1-105</t>
  </si>
  <si>
    <t>RT11-1-106</t>
  </si>
  <si>
    <t>RT11-1-107</t>
  </si>
  <si>
    <t>RT11-1-108</t>
  </si>
  <si>
    <t>RT11-1-109</t>
  </si>
  <si>
    <t>RT11-1-110</t>
  </si>
  <si>
    <t>RT11-1-111</t>
  </si>
  <si>
    <t>RT11-1-112</t>
  </si>
  <si>
    <t>RT11-1-114</t>
  </si>
  <si>
    <t>RT11-1-115</t>
  </si>
  <si>
    <t>RT11-1-116</t>
  </si>
  <si>
    <t>RT11-1-117</t>
  </si>
  <si>
    <t>RT11-1-118</t>
  </si>
  <si>
    <t>RT11-1-119</t>
  </si>
  <si>
    <t>RT11-1-121</t>
  </si>
  <si>
    <t>RT11-1-122</t>
  </si>
  <si>
    <t>RT11-1-120</t>
  </si>
  <si>
    <t>RT11-1-123</t>
  </si>
  <si>
    <t>RT11-1-124</t>
  </si>
  <si>
    <t>RT11-1-125</t>
  </si>
  <si>
    <t>RT11-1-126</t>
  </si>
  <si>
    <t>RT11-1-127</t>
  </si>
  <si>
    <t>RT11-1-128</t>
  </si>
  <si>
    <t>RT11-1-129</t>
  </si>
  <si>
    <t>RT11-1-130</t>
  </si>
  <si>
    <t>RT11-1-131</t>
  </si>
  <si>
    <t>RT11-1-132</t>
  </si>
  <si>
    <t>RT11-1-133</t>
  </si>
  <si>
    <t>RT11-1-134</t>
  </si>
  <si>
    <t>RT11-1-135</t>
  </si>
  <si>
    <t>RT11-1-136</t>
  </si>
  <si>
    <t>RT11-1-137</t>
  </si>
  <si>
    <t>RT11-1-138</t>
  </si>
  <si>
    <t>RT11-1-139</t>
  </si>
  <si>
    <t>RT11-1-140</t>
  </si>
  <si>
    <t>RT11-1-141</t>
  </si>
  <si>
    <t>RT11-1-142</t>
  </si>
  <si>
    <t>RT11-1-143</t>
  </si>
  <si>
    <t>RT11-1-165</t>
  </si>
  <si>
    <t>RT11-1-164</t>
  </si>
  <si>
    <t>RT11-1-163</t>
  </si>
  <si>
    <t>RT11-1-162</t>
  </si>
  <si>
    <t>RT11-1-161</t>
  </si>
  <si>
    <t>RT11-1-160</t>
  </si>
  <si>
    <t>RT11-1-159</t>
  </si>
  <si>
    <t>RT11-1-158</t>
  </si>
  <si>
    <t>RT11-1-157</t>
  </si>
  <si>
    <t>RT11-1-156</t>
  </si>
  <si>
    <t>RT11-1-155</t>
  </si>
  <si>
    <t>RT11-1-154</t>
  </si>
  <si>
    <t>RT11-1-153</t>
  </si>
  <si>
    <t>RT11-1-152</t>
  </si>
  <si>
    <t>RT11-1-151</t>
  </si>
  <si>
    <t>RT11-1-150</t>
  </si>
  <si>
    <t>RT11-1-149</t>
  </si>
  <si>
    <t>RT11-1-148</t>
  </si>
  <si>
    <t>RT11-1-147</t>
  </si>
  <si>
    <t>RT11-1-144</t>
  </si>
  <si>
    <t>RT11-1-145</t>
  </si>
  <si>
    <t>RT11-1-146</t>
  </si>
  <si>
    <t>EXAMPLE:
RT11-1-001</t>
  </si>
  <si>
    <t>RT11-1-168</t>
  </si>
  <si>
    <t>RT11-1-169</t>
  </si>
  <si>
    <t>RT11-1-170</t>
  </si>
  <si>
    <t>RT11-1-171</t>
  </si>
  <si>
    <t>RT11-1-172</t>
  </si>
  <si>
    <t>RT11-1-173</t>
  </si>
  <si>
    <t>RT11-1-174</t>
  </si>
  <si>
    <t>RT11-1-175</t>
  </si>
  <si>
    <t>RT11-1-176</t>
  </si>
  <si>
    <t>RT11-1-177</t>
  </si>
  <si>
    <t>RT11-1-178</t>
  </si>
  <si>
    <t>RT11-1-179</t>
  </si>
  <si>
    <t>RT11-1-180</t>
  </si>
  <si>
    <t>RT11-1-181</t>
  </si>
  <si>
    <t>RT11-1-182</t>
  </si>
  <si>
    <t>RT11-1-183</t>
  </si>
  <si>
    <t>RT11-1-184</t>
  </si>
  <si>
    <t>RT11-1-185</t>
  </si>
  <si>
    <t>RT11-1-186</t>
  </si>
  <si>
    <t>RT11-1-187</t>
  </si>
  <si>
    <t>RT11-1-188</t>
  </si>
  <si>
    <t>RT11-1-189</t>
  </si>
  <si>
    <t>Group 1</t>
  </si>
  <si>
    <t>As provided per item</t>
  </si>
  <si>
    <t>MANUFACTURER'S NAME</t>
  </si>
  <si>
    <r>
      <rPr>
        <b/>
        <sz val="14"/>
        <color theme="1"/>
        <rFont val="Arial Narrow"/>
        <family val="2"/>
      </rPr>
      <t>NOTES REGARDING PRICING:</t>
    </r>
    <r>
      <rPr>
        <sz val="11"/>
        <color theme="1"/>
        <rFont val="Arial Narrow"/>
        <family val="2"/>
      </rPr>
      <t xml:space="preserve">
1. Bidders MUST complete the excel version. This is a compulsory requirements.
2. Bidders must refer to item description and specifications before completing the pricing schedule.
3. The quoted prices Must be inclusive of 15% VAT and all the other related costs (Direct and Indirect costs). No additional costs will considered post award.
4. All fields must be completed for all the items offered.
5. All prices are subjects to negotiation with recommended bidders prior to signing of the contract.
6. Offer to be valid for 180 days from closing date of bid.
7. Bidders must ensure that they do not use full stop on the price. 
8. Bidders to complete only the YELLOW Columns
</t>
    </r>
  </si>
  <si>
    <r>
      <t xml:space="preserve">
</t>
    </r>
    <r>
      <rPr>
        <b/>
        <sz val="14"/>
        <color theme="1"/>
        <rFont val="Arial Narrow"/>
        <family val="2"/>
      </rPr>
      <t>NOTES REGARDING COST BREAKDOWN:</t>
    </r>
    <r>
      <rPr>
        <sz val="11"/>
        <color theme="1"/>
        <rFont val="Arial Narrow"/>
        <family val="2"/>
      </rPr>
      <t xml:space="preserve">
1. Complete for each item offered. Should the cost breakdown be the same for all items on the bid response, the bidder must indicate clearly in the bid response. 
2. This cost breakdown will be used during the price adjustment considerations and bidders will not be allowed to change the cost breakdown of bid prices during the tenure of the contract.</t>
    </r>
  </si>
  <si>
    <t>50 KGs</t>
  </si>
  <si>
    <t>40KGs</t>
  </si>
  <si>
    <r>
      <t xml:space="preserve">BAG SIZE (50kgs or 40Kgs) </t>
    </r>
    <r>
      <rPr>
        <b/>
        <i/>
        <sz val="8"/>
        <color rgb="FFFF0000"/>
        <rFont val="Arial Narrow"/>
        <family val="2"/>
      </rPr>
      <t>Please select the applicable bag size from the drop down lis</t>
    </r>
  </si>
  <si>
    <t>Bulk</t>
  </si>
  <si>
    <t>Bulk only</t>
  </si>
  <si>
    <t>Group 2</t>
  </si>
  <si>
    <t>Group 3</t>
  </si>
  <si>
    <t>Group 4</t>
  </si>
  <si>
    <t>Group 5</t>
  </si>
  <si>
    <t>Group 6</t>
  </si>
  <si>
    <t>Group 7</t>
  </si>
  <si>
    <t>Group 8</t>
  </si>
  <si>
    <t>Group 9</t>
  </si>
  <si>
    <t>Group 10</t>
  </si>
  <si>
    <t>Group 11</t>
  </si>
  <si>
    <t>Group 12</t>
  </si>
  <si>
    <t>Group 13</t>
  </si>
  <si>
    <t>Group 14</t>
  </si>
  <si>
    <t>Group 15</t>
  </si>
  <si>
    <t>Group 16</t>
  </si>
  <si>
    <t>Group 17</t>
  </si>
  <si>
    <t>Group 18</t>
  </si>
  <si>
    <t>Group 19</t>
  </si>
  <si>
    <t>Group 20</t>
  </si>
  <si>
    <t>Group 21</t>
  </si>
  <si>
    <t>Group 22</t>
  </si>
  <si>
    <t>Group 23</t>
  </si>
  <si>
    <t>Group 24</t>
  </si>
  <si>
    <t>Group 25</t>
  </si>
  <si>
    <t>Group 26</t>
  </si>
  <si>
    <t>Group 27</t>
  </si>
  <si>
    <t>Group 28</t>
  </si>
  <si>
    <t xml:space="preserve">RT11-1-2024: SUPPLY AND DELIVERY OF ANIMAL FEED TO THE STATE FOR THE PERIOD OF THIRTY-SIX (36) MONTHS </t>
  </si>
  <si>
    <t>BAGS/BULK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</si>
</sst>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0.00"/>
  </numFmts>
  <fonts count="19">
    <font>
      <sz val="11"/>
      <color theme="1"/>
      <name val="Calibri"/>
      <family val="2"/>
      <scheme val="minor"/>
    </font>
    <font>
      <sz val="8"/>
      <name val="Calibri"/>
      <family val="2"/>
      <scheme val="minor"/>
    </font>
    <font>
      <sz val="11"/>
      <color rgb="FF000000"/>
      <name val="Calibri"/>
      <family val="2"/>
    </font>
    <font>
      <sz val="11"/>
      <color theme="1"/>
      <name val="Aral narrow"/>
    </font>
    <font>
      <sz val="10"/>
      <color theme="1"/>
      <name val="Aral narrow"/>
    </font>
    <font>
      <b/>
      <sz val="28"/>
      <color theme="1"/>
      <name val="Arial Narrow"/>
      <family val="2"/>
    </font>
    <font>
      <sz val="28"/>
      <color theme="1"/>
      <name val="Arial Narrow"/>
      <family val="2"/>
    </font>
    <font>
      <b/>
      <sz val="20"/>
      <color theme="1"/>
      <name val="Arial Narrow"/>
      <family val="2"/>
    </font>
    <font>
      <sz val="20"/>
      <color theme="1"/>
      <name val="Arial Narrow"/>
      <family val="2"/>
    </font>
    <font>
      <sz val="11"/>
      <color theme="1"/>
      <name val="Arial Narrow"/>
      <family val="2"/>
    </font>
    <font>
      <b/>
      <sz val="14"/>
      <color theme="1"/>
      <name val="Arial Narrow"/>
      <family val="2"/>
    </font>
    <font>
      <b/>
      <sz val="10"/>
      <color theme="0"/>
      <name val="Arial Narrow"/>
      <family val="2"/>
    </font>
    <font>
      <b/>
      <sz val="10"/>
      <color theme="1"/>
      <name val="Arial Narrow"/>
      <family val="2"/>
    </font>
    <font>
      <b/>
      <sz val="11"/>
      <name val="Arial Narrow"/>
      <family val="2"/>
    </font>
    <font>
      <b/>
      <sz val="10"/>
      <color rgb="FFFF0000"/>
      <name val="Arial Narrow"/>
      <family val="2"/>
    </font>
    <font>
      <sz val="11"/>
      <color rgb="FFFF0000"/>
      <name val="Arial Narrow"/>
      <family val="2"/>
    </font>
    <font>
      <sz val="10"/>
      <color theme="1"/>
      <name val="Arial Narrow"/>
      <family val="2"/>
    </font>
    <font>
      <sz val="10"/>
      <name val="Arial Narrow"/>
      <family val="2"/>
    </font>
    <font>
      <b/>
      <i/>
      <sz val="8"/>
      <color rgb="FFFF0000"/>
      <name val="Arial Narrow"/>
      <family val="2"/>
    </font>
  </fonts>
  <fills count="5">
    <fill>
      <patternFill patternType="none"/>
    </fill>
    <fill>
      <patternFill patternType="gray125"/>
    </fill>
    <fill>
      <patternFill patternType="solid">
        <fgColor rgb="FFC00000"/>
        <bgColor indexed="64"/>
      </patternFill>
    </fill>
    <fill>
      <patternFill patternType="solid">
        <fgColor rgb="FFFFFF00"/>
        <bgColor indexed="64"/>
      </patternFill>
    </fill>
    <fill>
      <patternFill patternType="solid">
        <fgColor rgb="FFFFC000"/>
        <bgColor indexed="64"/>
      </patternFill>
    </fill>
  </fills>
  <borders count="1">
    <border>
      <left/>
      <right/>
      <top/>
      <bottom/>
      <diagonal/>
    </border>
  </borders>
  <cellStyleXfs count="2">
    <xf numFmtId="0" fontId="0" fillId="0" borderId="0"/>
    <xf numFmtId="0" fontId="2" fillId="0" borderId="0"/>
  </cellStyleXfs>
  <cellXfs count="38">
    <xf numFmtId="0" fontId="0" fillId="0" borderId="0" xfId="0"/>
    <xf numFmtId="0" fontId="12" fillId="3" borderId="0" xfId="0" applyFont="1" applyFill="1" applyAlignment="1" applyProtection="1">
      <alignment horizontal="center" vertical="center" wrapText="1"/>
      <protection locked="0"/>
    </xf>
    <xf numFmtId="0" fontId="13" fillId="3" borderId="0" xfId="0" applyFont="1" applyFill="1" applyAlignment="1" applyProtection="1">
      <alignment horizontal="center" vertical="center" wrapText="1"/>
      <protection locked="0"/>
    </xf>
    <xf numFmtId="0" fontId="3" fillId="0" borderId="0" xfId="0" applyFont="1" applyProtection="1">
      <protection locked="0"/>
    </xf>
    <xf numFmtId="0" fontId="11" fillId="2" borderId="0" xfId="0" applyFont="1" applyFill="1" applyAlignment="1" applyProtection="1">
      <alignment vertical="center"/>
      <protection locked="0"/>
    </xf>
    <xf numFmtId="0" fontId="11" fillId="2" borderId="0" xfId="0" applyFont="1" applyFill="1" applyAlignment="1" applyProtection="1">
      <alignment horizontal="center" vertical="center"/>
      <protection locked="0"/>
    </xf>
    <xf numFmtId="0" fontId="11" fillId="2" borderId="0" xfId="0" applyFont="1" applyFill="1" applyAlignment="1" applyProtection="1">
      <alignment horizontal="center" vertical="center" wrapText="1"/>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left" vertical="center" wrapText="1"/>
      <protection locked="0"/>
    </xf>
    <xf numFmtId="0" fontId="16" fillId="0" borderId="0" xfId="0" applyFont="1" applyAlignment="1" applyProtection="1">
      <alignment vertical="center"/>
      <protection locked="0"/>
    </xf>
    <xf numFmtId="164" fontId="16" fillId="0" borderId="0" xfId="0" applyNumberFormat="1" applyFont="1" applyAlignment="1" applyProtection="1">
      <alignment horizontal="right" vertical="center"/>
      <protection locked="0"/>
    </xf>
    <xf numFmtId="0" fontId="16" fillId="0" borderId="0" xfId="0" applyFont="1" applyAlignment="1" applyProtection="1">
      <alignment horizontal="right" vertical="center"/>
      <protection locked="0"/>
    </xf>
    <xf numFmtId="0" fontId="4" fillId="0" borderId="0" xfId="0" applyFont="1" applyProtection="1">
      <protection locked="0"/>
    </xf>
    <xf numFmtId="164" fontId="16" fillId="0" borderId="0" xfId="0" applyNumberFormat="1" applyFont="1" applyAlignment="1" applyProtection="1">
      <alignment horizontal="center" vertical="center"/>
      <protection locked="0"/>
    </xf>
    <xf numFmtId="0" fontId="16" fillId="0" borderId="0" xfId="0" applyFont="1" applyAlignment="1" applyProtection="1">
      <alignment horizontal="center" vertical="center"/>
      <protection locked="0"/>
    </xf>
    <xf numFmtId="164" fontId="3" fillId="0" borderId="0" xfId="0" applyNumberFormat="1" applyFont="1" applyProtection="1">
      <protection locked="0"/>
    </xf>
    <xf numFmtId="0" fontId="3" fillId="0" borderId="0" xfId="0" applyFont="1"/>
    <xf numFmtId="0" fontId="14" fillId="0" borderId="0" xfId="0" applyFont="1" applyAlignment="1">
      <alignment horizontal="left" vertical="center" wrapText="1"/>
    </xf>
    <xf numFmtId="0" fontId="14" fillId="0" borderId="0" xfId="0" applyFont="1" applyAlignment="1">
      <alignment horizontal="center" vertical="center" wrapText="1"/>
    </xf>
    <xf numFmtId="164" fontId="14" fillId="0" borderId="0" xfId="0" applyNumberFormat="1" applyFont="1" applyAlignment="1">
      <alignment horizontal="center" vertical="center" wrapText="1"/>
    </xf>
    <xf numFmtId="0" fontId="14" fillId="0" borderId="0" xfId="0" applyFont="1" applyAlignment="1">
      <alignment horizontal="center" vertical="center"/>
    </xf>
    <xf numFmtId="9" fontId="15" fillId="0" borderId="0" xfId="0" applyNumberFormat="1" applyFont="1" applyAlignment="1">
      <alignment horizontal="center" vertical="center"/>
    </xf>
    <xf numFmtId="9" fontId="15" fillId="0" borderId="0" xfId="0" applyNumberFormat="1" applyFont="1" applyAlignment="1">
      <alignment horizontal="center" vertical="center" wrapText="1"/>
    </xf>
    <xf numFmtId="0" fontId="12" fillId="4" borderId="0" xfId="0" applyFont="1" applyFill="1" applyAlignment="1">
      <alignment horizontal="left" vertical="center"/>
    </xf>
    <xf numFmtId="164" fontId="12" fillId="4" borderId="0" xfId="0" applyNumberFormat="1" applyFont="1" applyFill="1" applyAlignment="1">
      <alignment horizontal="right" vertical="center"/>
    </xf>
    <xf numFmtId="0" fontId="12" fillId="0" borderId="0" xfId="0" applyFont="1" applyAlignment="1">
      <alignment vertical="center"/>
    </xf>
    <xf numFmtId="0" fontId="12" fillId="0" borderId="0" xfId="0" applyFont="1" applyAlignment="1">
      <alignment horizontal="right" vertical="center"/>
    </xf>
    <xf numFmtId="0" fontId="4" fillId="0" borderId="0" xfId="0" applyFont="1"/>
    <xf numFmtId="164" fontId="12" fillId="0" borderId="0" xfId="0" applyNumberFormat="1" applyFont="1" applyAlignment="1">
      <alignment horizontal="right" vertical="center"/>
    </xf>
    <xf numFmtId="0" fontId="16" fillId="0" borderId="0" xfId="0" applyFont="1" applyAlignment="1">
      <alignment horizontal="left" vertical="center" wrapText="1"/>
    </xf>
    <xf numFmtId="0" fontId="17" fillId="0" borderId="0" xfId="0" applyFont="1" applyAlignment="1">
      <alignment horizontal="left" vertical="center" wrapText="1"/>
    </xf>
    <xf numFmtId="0" fontId="16" fillId="0" borderId="0" xfId="0" applyFont="1" applyAlignment="1">
      <alignment vertical="center"/>
    </xf>
    <xf numFmtId="0" fontId="5" fillId="0" borderId="0" xfId="0" applyFont="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cellXfs>
  <cellStyles count="2">
    <cellStyle name="Normal" xfId="0" builtinId="0"/>
    <cellStyle name="Normal 2" xfId="1" xr:uid="{83A97FE2-C946-4BCD-9C9F-9B138F705D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C5604-D888-4349-9F63-A5078D5ED49D}">
  <sheetPr>
    <pageSetUpPr fitToPage="1"/>
  </sheetPr>
  <dimension ref="A1:T116"/>
  <sheetViews>
    <sheetView topLeftCell="A80" zoomScale="98" zoomScaleNormal="98" zoomScaleSheetLayoutView="100" workbookViewId="0">
      <selection activeCell="C93" sqref="C93"/>
    </sheetView>
  </sheetViews>
  <sheetFormatPr defaultRowHeight="13.8"/>
  <cols>
    <col min="1" max="1" width="13.6640625" style="3" customWidth="1"/>
    <col min="2" max="2" width="18.44140625" style="3" customWidth="1"/>
    <col min="3" max="3" width="55.21875" style="3" customWidth="1"/>
    <col min="4" max="4" width="20.33203125" style="3" customWidth="1"/>
    <col min="5" max="5" width="34.6640625" style="3" customWidth="1"/>
    <col min="6" max="6" width="23.21875" style="3" customWidth="1"/>
    <col min="7" max="7" width="16.44140625" style="3" customWidth="1"/>
    <col min="8" max="9" width="16.21875" style="15" customWidth="1"/>
    <col min="10" max="10" width="16.21875" style="3" customWidth="1"/>
    <col min="11" max="11" width="17.88671875" style="3" customWidth="1"/>
    <col min="12" max="12" width="16.6640625" style="3" customWidth="1"/>
    <col min="13" max="13" width="15.77734375" style="3" customWidth="1"/>
    <col min="14" max="14" width="16.5546875" style="3" customWidth="1"/>
    <col min="15" max="15" width="13.77734375" style="3" customWidth="1"/>
    <col min="16" max="16" width="15.21875" style="3" customWidth="1"/>
    <col min="17" max="17" width="12.77734375" style="3" customWidth="1"/>
    <col min="18" max="18" width="15" style="3" customWidth="1"/>
    <col min="19" max="19" width="11.44140625" style="3" customWidth="1"/>
    <col min="20" max="20" width="17.77734375" style="3" customWidth="1"/>
    <col min="21" max="16384" width="8.88671875" style="3"/>
  </cols>
  <sheetData>
    <row r="1" spans="1:20" ht="40.5" customHeight="1">
      <c r="A1" s="32" t="s">
        <v>12</v>
      </c>
      <c r="B1" s="32"/>
      <c r="C1" s="32"/>
      <c r="D1" s="32"/>
      <c r="E1" s="32"/>
      <c r="F1" s="32"/>
      <c r="G1" s="32"/>
      <c r="H1" s="32"/>
      <c r="I1" s="32"/>
      <c r="J1" s="32"/>
      <c r="K1" s="32"/>
      <c r="L1" s="32"/>
      <c r="M1" s="32"/>
      <c r="N1" s="33"/>
      <c r="O1" s="33"/>
      <c r="P1" s="33"/>
      <c r="Q1" s="33"/>
      <c r="R1" s="33"/>
      <c r="S1" s="33"/>
      <c r="T1" s="33"/>
    </row>
    <row r="2" spans="1:20" ht="57.45" customHeight="1">
      <c r="A2" s="34" t="s">
        <v>227</v>
      </c>
      <c r="B2" s="34"/>
      <c r="C2" s="34"/>
      <c r="D2" s="34"/>
      <c r="E2" s="34"/>
      <c r="F2" s="34"/>
      <c r="G2" s="34"/>
      <c r="H2" s="34"/>
      <c r="I2" s="34"/>
      <c r="J2" s="34"/>
      <c r="K2" s="34"/>
      <c r="L2" s="34"/>
      <c r="M2" s="34"/>
      <c r="N2" s="35"/>
      <c r="O2" s="35"/>
      <c r="P2" s="35"/>
      <c r="Q2" s="35"/>
      <c r="R2" s="35"/>
      <c r="S2" s="35"/>
      <c r="T2" s="35"/>
    </row>
    <row r="3" spans="1:20" ht="163.05000000000001" customHeight="1">
      <c r="A3" s="36" t="s">
        <v>193</v>
      </c>
      <c r="B3" s="36"/>
      <c r="C3" s="36"/>
      <c r="D3" s="36"/>
      <c r="E3" s="36"/>
      <c r="F3" s="36"/>
      <c r="G3" s="36"/>
      <c r="H3" s="36"/>
      <c r="I3" s="36"/>
      <c r="J3" s="36"/>
      <c r="K3" s="36"/>
      <c r="L3" s="36"/>
      <c r="M3" s="36"/>
      <c r="N3" s="37" t="s">
        <v>194</v>
      </c>
      <c r="O3" s="37"/>
      <c r="P3" s="37"/>
      <c r="Q3" s="37"/>
      <c r="R3" s="37"/>
      <c r="S3" s="37"/>
      <c r="T3" s="37"/>
    </row>
    <row r="4" spans="1:20" ht="76.5" customHeight="1">
      <c r="A4" s="4" t="s">
        <v>0</v>
      </c>
      <c r="B4" s="4" t="s">
        <v>13</v>
      </c>
      <c r="C4" s="5" t="s">
        <v>1</v>
      </c>
      <c r="D4" s="6" t="s">
        <v>2</v>
      </c>
      <c r="E4" s="6" t="s">
        <v>3</v>
      </c>
      <c r="F4" s="6" t="s">
        <v>29</v>
      </c>
      <c r="G4" s="1" t="s">
        <v>4</v>
      </c>
      <c r="H4" s="1" t="s">
        <v>11</v>
      </c>
      <c r="I4" s="1" t="s">
        <v>197</v>
      </c>
      <c r="J4" s="1" t="s">
        <v>192</v>
      </c>
      <c r="K4" s="2" t="s">
        <v>5</v>
      </c>
      <c r="L4" s="2" t="s">
        <v>6</v>
      </c>
      <c r="M4" s="2" t="s">
        <v>7</v>
      </c>
      <c r="N4" s="2" t="s">
        <v>14</v>
      </c>
      <c r="O4" s="2" t="s">
        <v>15</v>
      </c>
      <c r="P4" s="2" t="s">
        <v>16</v>
      </c>
      <c r="Q4" s="2" t="s">
        <v>17</v>
      </c>
      <c r="R4" s="2" t="s">
        <v>18</v>
      </c>
      <c r="S4" s="2" t="s">
        <v>19</v>
      </c>
      <c r="T4" s="2" t="s">
        <v>20</v>
      </c>
    </row>
    <row r="5" spans="1:20" s="16" customFormat="1" ht="39" customHeight="1">
      <c r="A5" s="17" t="s">
        <v>167</v>
      </c>
      <c r="B5" s="17" t="s">
        <v>86</v>
      </c>
      <c r="C5" s="17" t="s">
        <v>21</v>
      </c>
      <c r="D5" s="17" t="s">
        <v>94</v>
      </c>
      <c r="E5" s="17" t="s">
        <v>8</v>
      </c>
      <c r="F5" s="17"/>
      <c r="G5" s="18" t="s">
        <v>9</v>
      </c>
      <c r="H5" s="19">
        <v>285.24</v>
      </c>
      <c r="I5" s="19" t="s">
        <v>195</v>
      </c>
      <c r="J5" s="18"/>
      <c r="K5" s="20" t="s">
        <v>10</v>
      </c>
      <c r="L5" s="20">
        <v>7</v>
      </c>
      <c r="M5" s="20">
        <v>30</v>
      </c>
      <c r="N5" s="21">
        <v>0.1</v>
      </c>
      <c r="O5" s="22">
        <v>0.4</v>
      </c>
      <c r="P5" s="22">
        <v>0.1</v>
      </c>
      <c r="Q5" s="22">
        <v>0.25</v>
      </c>
      <c r="R5" s="22">
        <v>0.1</v>
      </c>
      <c r="S5" s="22">
        <v>0.05</v>
      </c>
      <c r="T5" s="21">
        <f>SUM(N5:S5)</f>
        <v>1</v>
      </c>
    </row>
    <row r="6" spans="1:20" s="12" customFormat="1" ht="27.6">
      <c r="A6" s="7" t="s">
        <v>106</v>
      </c>
      <c r="B6" s="8" t="s">
        <v>82</v>
      </c>
      <c r="C6" s="30" t="s">
        <v>79</v>
      </c>
      <c r="D6" s="30" t="s">
        <v>85</v>
      </c>
      <c r="E6" s="31" t="s">
        <v>88</v>
      </c>
      <c r="F6" s="30" t="s">
        <v>97</v>
      </c>
      <c r="G6" s="9"/>
      <c r="H6" s="10"/>
      <c r="I6" s="10"/>
      <c r="J6" s="11"/>
      <c r="K6" s="9"/>
      <c r="L6" s="9"/>
      <c r="M6" s="9"/>
      <c r="N6" s="9"/>
      <c r="O6" s="9"/>
      <c r="P6" s="9"/>
      <c r="Q6" s="9"/>
      <c r="R6" s="9"/>
      <c r="S6" s="9"/>
      <c r="T6" s="9"/>
    </row>
    <row r="7" spans="1:20" s="12" customFormat="1" ht="27.6">
      <c r="A7" s="7" t="s">
        <v>107</v>
      </c>
      <c r="B7" s="8" t="s">
        <v>82</v>
      </c>
      <c r="C7" s="30" t="s">
        <v>80</v>
      </c>
      <c r="D7" s="30" t="s">
        <v>85</v>
      </c>
      <c r="E7" s="31" t="s">
        <v>88</v>
      </c>
      <c r="F7" s="30" t="s">
        <v>98</v>
      </c>
      <c r="G7" s="9"/>
      <c r="H7" s="10"/>
      <c r="I7" s="10"/>
      <c r="J7" s="11"/>
      <c r="K7" s="9"/>
      <c r="L7" s="9"/>
      <c r="M7" s="9"/>
      <c r="N7" s="9"/>
      <c r="O7" s="9"/>
      <c r="P7" s="9"/>
      <c r="Q7" s="9"/>
      <c r="R7" s="9"/>
      <c r="S7" s="9"/>
      <c r="T7" s="9"/>
    </row>
    <row r="8" spans="1:20" s="12" customFormat="1" ht="32.4" customHeight="1">
      <c r="A8" s="7" t="s">
        <v>108</v>
      </c>
      <c r="B8" s="8" t="s">
        <v>82</v>
      </c>
      <c r="C8" s="30" t="s">
        <v>81</v>
      </c>
      <c r="D8" s="30" t="s">
        <v>85</v>
      </c>
      <c r="E8" s="31" t="s">
        <v>88</v>
      </c>
      <c r="F8" s="30" t="s">
        <v>99</v>
      </c>
      <c r="G8" s="9"/>
      <c r="H8" s="10"/>
      <c r="I8" s="10"/>
      <c r="J8" s="9"/>
      <c r="K8" s="9"/>
      <c r="L8" s="9"/>
      <c r="M8" s="9"/>
      <c r="N8" s="9"/>
      <c r="O8" s="9"/>
      <c r="P8" s="9"/>
      <c r="Q8" s="9"/>
      <c r="R8" s="9"/>
      <c r="S8" s="9"/>
      <c r="T8" s="9"/>
    </row>
    <row r="9" spans="1:20" s="27" customFormat="1" ht="44.4" customHeight="1">
      <c r="A9" s="23" t="s">
        <v>190</v>
      </c>
      <c r="B9" s="23" t="s">
        <v>190</v>
      </c>
      <c r="C9" s="23" t="s">
        <v>190</v>
      </c>
      <c r="D9" s="23" t="s">
        <v>85</v>
      </c>
      <c r="E9" s="23" t="s">
        <v>88</v>
      </c>
      <c r="F9" s="23" t="s">
        <v>191</v>
      </c>
      <c r="G9" s="23">
        <f>G8</f>
        <v>0</v>
      </c>
      <c r="H9" s="24">
        <f>SUM(H6:H8)</f>
        <v>0</v>
      </c>
      <c r="I9" s="25">
        <f>I8</f>
        <v>0</v>
      </c>
      <c r="J9" s="25">
        <f>J8</f>
        <v>0</v>
      </c>
      <c r="K9" s="25">
        <f t="shared" ref="K9:T9" si="0">K8</f>
        <v>0</v>
      </c>
      <c r="L9" s="26">
        <f t="shared" si="0"/>
        <v>0</v>
      </c>
      <c r="M9" s="26">
        <f t="shared" si="0"/>
        <v>0</v>
      </c>
      <c r="N9" s="26">
        <f t="shared" si="0"/>
        <v>0</v>
      </c>
      <c r="O9" s="26">
        <f t="shared" si="0"/>
        <v>0</v>
      </c>
      <c r="P9" s="26">
        <f t="shared" si="0"/>
        <v>0</v>
      </c>
      <c r="Q9" s="26">
        <f t="shared" si="0"/>
        <v>0</v>
      </c>
      <c r="R9" s="26">
        <f t="shared" si="0"/>
        <v>0</v>
      </c>
      <c r="S9" s="26">
        <f t="shared" si="0"/>
        <v>0</v>
      </c>
      <c r="T9" s="26">
        <f t="shared" si="0"/>
        <v>0</v>
      </c>
    </row>
    <row r="10" spans="1:20" s="12" customFormat="1" ht="27.6">
      <c r="A10" s="7" t="s">
        <v>109</v>
      </c>
      <c r="B10" s="8" t="s">
        <v>82</v>
      </c>
      <c r="C10" s="30" t="s">
        <v>79</v>
      </c>
      <c r="D10" s="30" t="s">
        <v>85</v>
      </c>
      <c r="E10" s="31" t="s">
        <v>87</v>
      </c>
      <c r="F10" s="30" t="s">
        <v>100</v>
      </c>
      <c r="G10" s="9"/>
      <c r="H10" s="13"/>
      <c r="I10" s="13"/>
      <c r="J10" s="14"/>
      <c r="K10" s="9"/>
      <c r="L10" s="9"/>
      <c r="M10" s="9"/>
      <c r="N10" s="9"/>
      <c r="O10" s="9"/>
      <c r="P10" s="9"/>
      <c r="Q10" s="9"/>
      <c r="R10" s="9"/>
      <c r="S10" s="9"/>
      <c r="T10" s="9"/>
    </row>
    <row r="11" spans="1:20" s="12" customFormat="1" ht="27.6">
      <c r="A11" s="7" t="s">
        <v>110</v>
      </c>
      <c r="B11" s="8" t="s">
        <v>82</v>
      </c>
      <c r="C11" s="30" t="s">
        <v>80</v>
      </c>
      <c r="D11" s="30" t="s">
        <v>85</v>
      </c>
      <c r="E11" s="31" t="s">
        <v>87</v>
      </c>
      <c r="F11" s="30" t="s">
        <v>101</v>
      </c>
      <c r="G11" s="9"/>
      <c r="H11" s="13"/>
      <c r="I11" s="13"/>
      <c r="J11" s="14"/>
      <c r="K11" s="9"/>
      <c r="L11" s="9"/>
      <c r="M11" s="9"/>
      <c r="N11" s="9"/>
      <c r="O11" s="9"/>
      <c r="P11" s="9"/>
      <c r="Q11" s="9"/>
      <c r="R11" s="9"/>
      <c r="S11" s="9"/>
      <c r="T11" s="9"/>
    </row>
    <row r="12" spans="1:20" s="12" customFormat="1" ht="37.799999999999997" customHeight="1">
      <c r="A12" s="7" t="s">
        <v>111</v>
      </c>
      <c r="B12" s="8" t="s">
        <v>82</v>
      </c>
      <c r="C12" s="30" t="s">
        <v>81</v>
      </c>
      <c r="D12" s="30" t="s">
        <v>85</v>
      </c>
      <c r="E12" s="31" t="s">
        <v>87</v>
      </c>
      <c r="F12" s="30" t="s">
        <v>102</v>
      </c>
      <c r="G12" s="9"/>
      <c r="H12" s="13"/>
      <c r="I12" s="13"/>
      <c r="J12" s="14"/>
      <c r="K12" s="9"/>
      <c r="L12" s="9"/>
      <c r="M12" s="9"/>
      <c r="N12" s="9"/>
      <c r="O12" s="9"/>
      <c r="P12" s="9"/>
      <c r="Q12" s="9"/>
      <c r="R12" s="9"/>
      <c r="S12" s="9"/>
      <c r="T12" s="9"/>
    </row>
    <row r="13" spans="1:20" s="27" customFormat="1" ht="43.2" customHeight="1">
      <c r="A13" s="23" t="s">
        <v>200</v>
      </c>
      <c r="B13" s="23" t="s">
        <v>200</v>
      </c>
      <c r="C13" s="23" t="s">
        <v>200</v>
      </c>
      <c r="D13" s="23" t="s">
        <v>85</v>
      </c>
      <c r="E13" s="23" t="s">
        <v>87</v>
      </c>
      <c r="F13" s="23" t="s">
        <v>191</v>
      </c>
      <c r="G13" s="23">
        <f>G12</f>
        <v>0</v>
      </c>
      <c r="H13" s="24">
        <f>SUM(H10:H12)</f>
        <v>0</v>
      </c>
      <c r="I13" s="25">
        <f>I12</f>
        <v>0</v>
      </c>
      <c r="J13" s="25">
        <f>J12</f>
        <v>0</v>
      </c>
      <c r="K13" s="25">
        <f t="shared" ref="K13:T13" si="1">K12</f>
        <v>0</v>
      </c>
      <c r="L13" s="26">
        <f t="shared" si="1"/>
        <v>0</v>
      </c>
      <c r="M13" s="26">
        <f t="shared" si="1"/>
        <v>0</v>
      </c>
      <c r="N13" s="26">
        <f t="shared" si="1"/>
        <v>0</v>
      </c>
      <c r="O13" s="26">
        <f t="shared" si="1"/>
        <v>0</v>
      </c>
      <c r="P13" s="26">
        <f t="shared" si="1"/>
        <v>0</v>
      </c>
      <c r="Q13" s="26">
        <f t="shared" si="1"/>
        <v>0</v>
      </c>
      <c r="R13" s="26">
        <f t="shared" si="1"/>
        <v>0</v>
      </c>
      <c r="S13" s="26">
        <f t="shared" si="1"/>
        <v>0</v>
      </c>
      <c r="T13" s="26">
        <f t="shared" si="1"/>
        <v>0</v>
      </c>
    </row>
    <row r="14" spans="1:20" s="12" customFormat="1" ht="27.6">
      <c r="A14" s="7" t="s">
        <v>112</v>
      </c>
      <c r="B14" s="8" t="s">
        <v>82</v>
      </c>
      <c r="C14" s="30" t="s">
        <v>79</v>
      </c>
      <c r="D14" s="30" t="s">
        <v>85</v>
      </c>
      <c r="E14" s="31" t="s">
        <v>89</v>
      </c>
      <c r="F14" s="30" t="s">
        <v>103</v>
      </c>
      <c r="G14" s="9"/>
      <c r="H14" s="13"/>
      <c r="I14" s="13"/>
      <c r="J14" s="14"/>
      <c r="K14" s="9"/>
      <c r="L14" s="9"/>
      <c r="M14" s="9"/>
      <c r="N14" s="9"/>
      <c r="O14" s="9"/>
      <c r="P14" s="9"/>
      <c r="Q14" s="9"/>
      <c r="R14" s="9"/>
      <c r="S14" s="9"/>
      <c r="T14" s="9"/>
    </row>
    <row r="15" spans="1:20" s="12" customFormat="1" ht="28.2" customHeight="1">
      <c r="A15" s="7" t="s">
        <v>113</v>
      </c>
      <c r="B15" s="8" t="s">
        <v>82</v>
      </c>
      <c r="C15" s="30" t="s">
        <v>80</v>
      </c>
      <c r="D15" s="30" t="s">
        <v>85</v>
      </c>
      <c r="E15" s="31" t="s">
        <v>89</v>
      </c>
      <c r="F15" s="30" t="s">
        <v>104</v>
      </c>
      <c r="G15" s="9"/>
      <c r="H15" s="13"/>
      <c r="I15" s="13"/>
      <c r="J15" s="14"/>
      <c r="K15" s="9"/>
      <c r="L15" s="9"/>
      <c r="M15" s="9"/>
      <c r="N15" s="9"/>
      <c r="O15" s="9"/>
      <c r="P15" s="9"/>
      <c r="Q15" s="9"/>
      <c r="R15" s="9"/>
      <c r="S15" s="9"/>
      <c r="T15" s="9"/>
    </row>
    <row r="16" spans="1:20" s="12" customFormat="1" ht="31.2" customHeight="1">
      <c r="A16" s="7" t="s">
        <v>114</v>
      </c>
      <c r="B16" s="8" t="s">
        <v>82</v>
      </c>
      <c r="C16" s="30" t="s">
        <v>81</v>
      </c>
      <c r="D16" s="30" t="s">
        <v>85</v>
      </c>
      <c r="E16" s="31" t="s">
        <v>89</v>
      </c>
      <c r="F16" s="30" t="s">
        <v>105</v>
      </c>
      <c r="G16" s="9"/>
      <c r="H16" s="13"/>
      <c r="I16" s="13"/>
      <c r="J16" s="14"/>
      <c r="K16" s="9"/>
      <c r="L16" s="9"/>
      <c r="M16" s="9"/>
      <c r="N16" s="9"/>
      <c r="O16" s="9"/>
      <c r="P16" s="9"/>
      <c r="Q16" s="9"/>
      <c r="R16" s="9"/>
      <c r="S16" s="9"/>
      <c r="T16" s="9"/>
    </row>
    <row r="17" spans="1:20" s="27" customFormat="1" ht="39.6" customHeight="1">
      <c r="A17" s="23" t="s">
        <v>201</v>
      </c>
      <c r="B17" s="23" t="s">
        <v>201</v>
      </c>
      <c r="C17" s="23" t="s">
        <v>201</v>
      </c>
      <c r="D17" s="23" t="s">
        <v>85</v>
      </c>
      <c r="E17" s="23" t="s">
        <v>89</v>
      </c>
      <c r="F17" s="23" t="s">
        <v>191</v>
      </c>
      <c r="G17" s="23">
        <f>G16</f>
        <v>0</v>
      </c>
      <c r="H17" s="24">
        <f>SUM(H14:H16)</f>
        <v>0</v>
      </c>
      <c r="I17" s="25">
        <f>I16</f>
        <v>0</v>
      </c>
      <c r="J17" s="25">
        <f>J16</f>
        <v>0</v>
      </c>
      <c r="K17" s="25">
        <f t="shared" ref="K17:T17" si="2">K16</f>
        <v>0</v>
      </c>
      <c r="L17" s="26">
        <f t="shared" si="2"/>
        <v>0</v>
      </c>
      <c r="M17" s="26">
        <f t="shared" si="2"/>
        <v>0</v>
      </c>
      <c r="N17" s="26">
        <f t="shared" si="2"/>
        <v>0</v>
      </c>
      <c r="O17" s="26">
        <f t="shared" si="2"/>
        <v>0</v>
      </c>
      <c r="P17" s="26">
        <f t="shared" si="2"/>
        <v>0</v>
      </c>
      <c r="Q17" s="26">
        <f t="shared" si="2"/>
        <v>0</v>
      </c>
      <c r="R17" s="26">
        <f t="shared" si="2"/>
        <v>0</v>
      </c>
      <c r="S17" s="26">
        <f t="shared" si="2"/>
        <v>0</v>
      </c>
      <c r="T17" s="26">
        <f t="shared" si="2"/>
        <v>0</v>
      </c>
    </row>
    <row r="18" spans="1:20">
      <c r="A18" s="7" t="s">
        <v>115</v>
      </c>
      <c r="B18" s="8" t="s">
        <v>83</v>
      </c>
      <c r="C18" s="30" t="s">
        <v>62</v>
      </c>
      <c r="D18" s="30" t="s">
        <v>85</v>
      </c>
      <c r="E18" s="30" t="s">
        <v>45</v>
      </c>
      <c r="F18" s="30" t="s">
        <v>36</v>
      </c>
      <c r="G18" s="9"/>
      <c r="H18" s="13"/>
      <c r="I18" s="13"/>
      <c r="J18" s="14"/>
      <c r="K18" s="9"/>
      <c r="L18" s="9"/>
      <c r="M18" s="9"/>
      <c r="N18" s="9"/>
      <c r="O18" s="9"/>
      <c r="P18" s="9"/>
      <c r="Q18" s="9"/>
      <c r="R18" s="9"/>
      <c r="S18" s="9"/>
      <c r="T18" s="9"/>
    </row>
    <row r="19" spans="1:20">
      <c r="A19" s="7" t="s">
        <v>116</v>
      </c>
      <c r="B19" s="8" t="s">
        <v>83</v>
      </c>
      <c r="C19" s="30" t="s">
        <v>63</v>
      </c>
      <c r="D19" s="30" t="s">
        <v>85</v>
      </c>
      <c r="E19" s="30" t="s">
        <v>45</v>
      </c>
      <c r="F19" s="30" t="s">
        <v>36</v>
      </c>
      <c r="G19" s="9"/>
      <c r="H19" s="13"/>
      <c r="I19" s="13"/>
      <c r="J19" s="14"/>
      <c r="K19" s="9"/>
      <c r="L19" s="9"/>
      <c r="M19" s="9"/>
      <c r="N19" s="9"/>
      <c r="O19" s="9"/>
      <c r="P19" s="9"/>
      <c r="Q19" s="9"/>
      <c r="R19" s="9"/>
      <c r="S19" s="9"/>
      <c r="T19" s="9"/>
    </row>
    <row r="20" spans="1:20">
      <c r="A20" s="7" t="s">
        <v>117</v>
      </c>
      <c r="B20" s="8" t="s">
        <v>83</v>
      </c>
      <c r="C20" s="30" t="s">
        <v>64</v>
      </c>
      <c r="D20" s="30" t="s">
        <v>85</v>
      </c>
      <c r="E20" s="30" t="s">
        <v>45</v>
      </c>
      <c r="F20" s="30" t="s">
        <v>51</v>
      </c>
      <c r="G20" s="9"/>
      <c r="H20" s="13"/>
      <c r="I20" s="13"/>
      <c r="J20" s="14"/>
      <c r="K20" s="9"/>
      <c r="L20" s="9"/>
      <c r="M20" s="9"/>
      <c r="N20" s="9"/>
      <c r="O20" s="9"/>
      <c r="P20" s="9"/>
      <c r="Q20" s="9"/>
      <c r="R20" s="9"/>
      <c r="S20" s="9"/>
      <c r="T20" s="9"/>
    </row>
    <row r="21" spans="1:20" s="16" customFormat="1" ht="33" customHeight="1">
      <c r="A21" s="23" t="s">
        <v>202</v>
      </c>
      <c r="B21" s="23" t="s">
        <v>202</v>
      </c>
      <c r="C21" s="23" t="s">
        <v>202</v>
      </c>
      <c r="D21" s="23" t="s">
        <v>85</v>
      </c>
      <c r="E21" s="23" t="s">
        <v>45</v>
      </c>
      <c r="F21" s="23" t="s">
        <v>191</v>
      </c>
      <c r="G21" s="23">
        <f>G20</f>
        <v>0</v>
      </c>
      <c r="H21" s="24">
        <f>SUM(H18:H20)</f>
        <v>0</v>
      </c>
      <c r="I21" s="25">
        <f>I20</f>
        <v>0</v>
      </c>
      <c r="J21" s="25">
        <f>J20</f>
        <v>0</v>
      </c>
      <c r="K21" s="25">
        <f t="shared" ref="K21:T21" si="3">K20</f>
        <v>0</v>
      </c>
      <c r="L21" s="26">
        <f t="shared" si="3"/>
        <v>0</v>
      </c>
      <c r="M21" s="26">
        <f t="shared" si="3"/>
        <v>0</v>
      </c>
      <c r="N21" s="26">
        <f t="shared" si="3"/>
        <v>0</v>
      </c>
      <c r="O21" s="26">
        <f t="shared" si="3"/>
        <v>0</v>
      </c>
      <c r="P21" s="26">
        <f t="shared" si="3"/>
        <v>0</v>
      </c>
      <c r="Q21" s="26">
        <f t="shared" si="3"/>
        <v>0</v>
      </c>
      <c r="R21" s="26">
        <f t="shared" si="3"/>
        <v>0</v>
      </c>
      <c r="S21" s="26">
        <f t="shared" si="3"/>
        <v>0</v>
      </c>
      <c r="T21" s="26">
        <f t="shared" si="3"/>
        <v>0</v>
      </c>
    </row>
    <row r="22" spans="1:20">
      <c r="A22" s="7" t="s">
        <v>118</v>
      </c>
      <c r="B22" s="8" t="s">
        <v>83</v>
      </c>
      <c r="C22" s="30" t="s">
        <v>62</v>
      </c>
      <c r="D22" s="30" t="s">
        <v>85</v>
      </c>
      <c r="E22" s="30" t="s">
        <v>35</v>
      </c>
      <c r="F22" s="30" t="s">
        <v>41</v>
      </c>
      <c r="G22" s="9"/>
      <c r="H22" s="13"/>
      <c r="I22" s="13"/>
      <c r="J22" s="14"/>
      <c r="K22" s="9"/>
      <c r="L22" s="9"/>
      <c r="M22" s="9"/>
      <c r="N22" s="9"/>
      <c r="O22" s="9"/>
      <c r="P22" s="9"/>
      <c r="Q22" s="9"/>
      <c r="R22" s="9"/>
      <c r="S22" s="9"/>
      <c r="T22" s="9"/>
    </row>
    <row r="23" spans="1:20">
      <c r="A23" s="7" t="s">
        <v>119</v>
      </c>
      <c r="B23" s="8" t="s">
        <v>83</v>
      </c>
      <c r="C23" s="30" t="s">
        <v>64</v>
      </c>
      <c r="D23" s="30" t="s">
        <v>78</v>
      </c>
      <c r="E23" s="30" t="s">
        <v>35</v>
      </c>
      <c r="F23" s="30" t="s">
        <v>58</v>
      </c>
      <c r="G23" s="9"/>
      <c r="H23" s="13"/>
      <c r="I23" s="13"/>
      <c r="J23" s="14"/>
      <c r="K23" s="9"/>
      <c r="L23" s="9"/>
      <c r="M23" s="9"/>
      <c r="N23" s="9"/>
      <c r="O23" s="9"/>
      <c r="P23" s="9"/>
      <c r="Q23" s="9"/>
      <c r="R23" s="9"/>
      <c r="S23" s="9"/>
      <c r="T23" s="9"/>
    </row>
    <row r="24" spans="1:20" s="16" customFormat="1" ht="36.6" customHeight="1">
      <c r="A24" s="23" t="s">
        <v>203</v>
      </c>
      <c r="B24" s="23" t="s">
        <v>203</v>
      </c>
      <c r="C24" s="23" t="s">
        <v>203</v>
      </c>
      <c r="D24" s="23" t="s">
        <v>228</v>
      </c>
      <c r="E24" s="23" t="s">
        <v>35</v>
      </c>
      <c r="F24" s="23" t="s">
        <v>191</v>
      </c>
      <c r="G24" s="23">
        <f>G23</f>
        <v>0</v>
      </c>
      <c r="H24" s="24">
        <f>SUM(H21:H23)</f>
        <v>0</v>
      </c>
      <c r="I24" s="25">
        <f>I23</f>
        <v>0</v>
      </c>
      <c r="J24" s="25">
        <f>J23</f>
        <v>0</v>
      </c>
      <c r="K24" s="25">
        <f t="shared" ref="K24:T24" si="4">K23</f>
        <v>0</v>
      </c>
      <c r="L24" s="26">
        <f t="shared" si="4"/>
        <v>0</v>
      </c>
      <c r="M24" s="26">
        <f t="shared" si="4"/>
        <v>0</v>
      </c>
      <c r="N24" s="26">
        <f t="shared" si="4"/>
        <v>0</v>
      </c>
      <c r="O24" s="26">
        <f t="shared" si="4"/>
        <v>0</v>
      </c>
      <c r="P24" s="26">
        <f t="shared" si="4"/>
        <v>0</v>
      </c>
      <c r="Q24" s="26">
        <f t="shared" si="4"/>
        <v>0</v>
      </c>
      <c r="R24" s="26">
        <f t="shared" si="4"/>
        <v>0</v>
      </c>
      <c r="S24" s="26">
        <f t="shared" si="4"/>
        <v>0</v>
      </c>
      <c r="T24" s="26">
        <f t="shared" si="4"/>
        <v>0</v>
      </c>
    </row>
    <row r="25" spans="1:20">
      <c r="A25" s="7" t="s">
        <v>120</v>
      </c>
      <c r="B25" s="8" t="s">
        <v>83</v>
      </c>
      <c r="C25" s="30" t="s">
        <v>62</v>
      </c>
      <c r="D25" s="30" t="s">
        <v>85</v>
      </c>
      <c r="E25" s="30" t="s">
        <v>25</v>
      </c>
      <c r="F25" s="30" t="s">
        <v>38</v>
      </c>
      <c r="G25" s="9"/>
      <c r="H25" s="13"/>
      <c r="I25" s="13"/>
      <c r="J25" s="14"/>
      <c r="K25" s="9"/>
      <c r="L25" s="9"/>
      <c r="M25" s="9"/>
      <c r="N25" s="9"/>
      <c r="O25" s="9"/>
      <c r="P25" s="9"/>
      <c r="Q25" s="9"/>
      <c r="R25" s="9"/>
      <c r="S25" s="9"/>
      <c r="T25" s="9"/>
    </row>
    <row r="26" spans="1:20">
      <c r="A26" s="7" t="s">
        <v>123</v>
      </c>
      <c r="B26" s="8" t="s">
        <v>83</v>
      </c>
      <c r="C26" s="30" t="s">
        <v>63</v>
      </c>
      <c r="D26" s="30" t="s">
        <v>85</v>
      </c>
      <c r="E26" s="30" t="s">
        <v>25</v>
      </c>
      <c r="F26" s="30" t="s">
        <v>30</v>
      </c>
      <c r="G26" s="9"/>
      <c r="H26" s="13"/>
      <c r="I26" s="13"/>
      <c r="J26" s="14"/>
      <c r="K26" s="9"/>
      <c r="L26" s="9"/>
      <c r="M26" s="9"/>
      <c r="N26" s="9"/>
      <c r="O26" s="9"/>
      <c r="P26" s="9"/>
      <c r="Q26" s="9"/>
      <c r="R26" s="9"/>
      <c r="S26" s="9"/>
      <c r="T26" s="9"/>
    </row>
    <row r="27" spans="1:20">
      <c r="A27" s="7" t="s">
        <v>121</v>
      </c>
      <c r="B27" s="8" t="s">
        <v>83</v>
      </c>
      <c r="C27" s="30" t="s">
        <v>64</v>
      </c>
      <c r="D27" s="30" t="s">
        <v>78</v>
      </c>
      <c r="E27" s="30" t="s">
        <v>25</v>
      </c>
      <c r="F27" s="30" t="s">
        <v>57</v>
      </c>
      <c r="G27" s="9"/>
      <c r="H27" s="13"/>
      <c r="I27" s="13"/>
      <c r="J27" s="14"/>
      <c r="K27" s="9"/>
      <c r="L27" s="9"/>
      <c r="M27" s="9"/>
      <c r="N27" s="9"/>
      <c r="O27" s="9"/>
      <c r="P27" s="9"/>
      <c r="Q27" s="9"/>
      <c r="R27" s="9"/>
      <c r="S27" s="9"/>
      <c r="T27" s="9"/>
    </row>
    <row r="28" spans="1:20" s="16" customFormat="1" ht="32.4" customHeight="1">
      <c r="A28" s="23" t="s">
        <v>204</v>
      </c>
      <c r="B28" s="23" t="s">
        <v>204</v>
      </c>
      <c r="C28" s="23" t="s">
        <v>204</v>
      </c>
      <c r="D28" s="23" t="s">
        <v>228</v>
      </c>
      <c r="E28" s="23" t="s">
        <v>25</v>
      </c>
      <c r="F28" s="23" t="s">
        <v>191</v>
      </c>
      <c r="G28" s="23">
        <f>G27</f>
        <v>0</v>
      </c>
      <c r="H28" s="24">
        <f>SUM(H25:H27)</f>
        <v>0</v>
      </c>
      <c r="I28" s="25">
        <f>I27</f>
        <v>0</v>
      </c>
      <c r="J28" s="25">
        <f>J27</f>
        <v>0</v>
      </c>
      <c r="K28" s="25">
        <f t="shared" ref="K28:T28" si="5">K27</f>
        <v>0</v>
      </c>
      <c r="L28" s="26">
        <f t="shared" si="5"/>
        <v>0</v>
      </c>
      <c r="M28" s="26">
        <f t="shared" si="5"/>
        <v>0</v>
      </c>
      <c r="N28" s="26">
        <f t="shared" si="5"/>
        <v>0</v>
      </c>
      <c r="O28" s="26">
        <f t="shared" si="5"/>
        <v>0</v>
      </c>
      <c r="P28" s="26">
        <f t="shared" si="5"/>
        <v>0</v>
      </c>
      <c r="Q28" s="26">
        <f t="shared" si="5"/>
        <v>0</v>
      </c>
      <c r="R28" s="26">
        <f t="shared" si="5"/>
        <v>0</v>
      </c>
      <c r="S28" s="26">
        <f t="shared" si="5"/>
        <v>0</v>
      </c>
      <c r="T28" s="26">
        <f t="shared" si="5"/>
        <v>0</v>
      </c>
    </row>
    <row r="29" spans="1:20">
      <c r="A29" s="7" t="s">
        <v>122</v>
      </c>
      <c r="B29" s="8" t="s">
        <v>83</v>
      </c>
      <c r="C29" s="30" t="s">
        <v>62</v>
      </c>
      <c r="D29" s="30" t="s">
        <v>85</v>
      </c>
      <c r="E29" s="30" t="s">
        <v>34</v>
      </c>
      <c r="F29" s="30" t="s">
        <v>38</v>
      </c>
      <c r="G29" s="9"/>
      <c r="H29" s="13"/>
      <c r="I29" s="13"/>
      <c r="J29" s="14"/>
      <c r="K29" s="9"/>
      <c r="L29" s="9"/>
      <c r="M29" s="9"/>
      <c r="N29" s="9"/>
      <c r="O29" s="9"/>
      <c r="P29" s="9"/>
      <c r="Q29" s="9"/>
      <c r="R29" s="9"/>
      <c r="S29" s="9"/>
      <c r="T29" s="9"/>
    </row>
    <row r="30" spans="1:20">
      <c r="A30" s="7" t="s">
        <v>124</v>
      </c>
      <c r="B30" s="8" t="s">
        <v>83</v>
      </c>
      <c r="C30" s="30" t="s">
        <v>63</v>
      </c>
      <c r="D30" s="30" t="s">
        <v>85</v>
      </c>
      <c r="E30" s="30" t="s">
        <v>34</v>
      </c>
      <c r="F30" s="30" t="s">
        <v>39</v>
      </c>
      <c r="G30" s="9"/>
      <c r="H30" s="13"/>
      <c r="I30" s="13"/>
      <c r="J30" s="14"/>
      <c r="K30" s="9"/>
      <c r="L30" s="9"/>
      <c r="M30" s="9"/>
      <c r="N30" s="9"/>
      <c r="O30" s="9"/>
      <c r="P30" s="9"/>
      <c r="Q30" s="9"/>
      <c r="R30" s="9"/>
      <c r="S30" s="9"/>
      <c r="T30" s="9"/>
    </row>
    <row r="31" spans="1:20">
      <c r="A31" s="7" t="s">
        <v>125</v>
      </c>
      <c r="B31" s="8" t="s">
        <v>83</v>
      </c>
      <c r="C31" s="30" t="s">
        <v>64</v>
      </c>
      <c r="D31" s="30" t="s">
        <v>78</v>
      </c>
      <c r="E31" s="30" t="s">
        <v>34</v>
      </c>
      <c r="F31" s="30" t="s">
        <v>57</v>
      </c>
      <c r="G31" s="9"/>
      <c r="H31" s="13"/>
      <c r="I31" s="13"/>
      <c r="J31" s="14"/>
      <c r="K31" s="9"/>
      <c r="L31" s="9"/>
      <c r="M31" s="9"/>
      <c r="N31" s="9"/>
      <c r="O31" s="9"/>
      <c r="P31" s="9"/>
      <c r="Q31" s="9"/>
      <c r="R31" s="9"/>
      <c r="S31" s="9"/>
      <c r="T31" s="9"/>
    </row>
    <row r="32" spans="1:20" s="16" customFormat="1" ht="36.6" customHeight="1">
      <c r="A32" s="23" t="s">
        <v>205</v>
      </c>
      <c r="B32" s="23" t="s">
        <v>205</v>
      </c>
      <c r="C32" s="23" t="s">
        <v>205</v>
      </c>
      <c r="D32" s="23" t="s">
        <v>228</v>
      </c>
      <c r="E32" s="23" t="s">
        <v>34</v>
      </c>
      <c r="F32" s="23" t="s">
        <v>191</v>
      </c>
      <c r="G32" s="23">
        <f>G31</f>
        <v>0</v>
      </c>
      <c r="H32" s="24">
        <f>SUM(H29:H31)</f>
        <v>0</v>
      </c>
      <c r="I32" s="25">
        <f>I31</f>
        <v>0</v>
      </c>
      <c r="J32" s="25">
        <f>J31</f>
        <v>0</v>
      </c>
      <c r="K32" s="25">
        <f t="shared" ref="K32:T32" si="6">K31</f>
        <v>0</v>
      </c>
      <c r="L32" s="26">
        <f t="shared" si="6"/>
        <v>0</v>
      </c>
      <c r="M32" s="26">
        <f t="shared" si="6"/>
        <v>0</v>
      </c>
      <c r="N32" s="26">
        <f t="shared" si="6"/>
        <v>0</v>
      </c>
      <c r="O32" s="26">
        <f t="shared" si="6"/>
        <v>0</v>
      </c>
      <c r="P32" s="26">
        <f t="shared" si="6"/>
        <v>0</v>
      </c>
      <c r="Q32" s="26">
        <f t="shared" si="6"/>
        <v>0</v>
      </c>
      <c r="R32" s="26">
        <f t="shared" si="6"/>
        <v>0</v>
      </c>
      <c r="S32" s="26">
        <f t="shared" si="6"/>
        <v>0</v>
      </c>
      <c r="T32" s="26">
        <f t="shared" si="6"/>
        <v>0</v>
      </c>
    </row>
    <row r="33" spans="1:20">
      <c r="A33" s="7" t="s">
        <v>126</v>
      </c>
      <c r="B33" s="8" t="s">
        <v>83</v>
      </c>
      <c r="C33" s="30" t="s">
        <v>62</v>
      </c>
      <c r="D33" s="30" t="s">
        <v>85</v>
      </c>
      <c r="E33" s="30" t="s">
        <v>28</v>
      </c>
      <c r="F33" s="30" t="s">
        <v>38</v>
      </c>
      <c r="G33" s="9"/>
      <c r="H33" s="13"/>
      <c r="I33" s="13"/>
      <c r="J33" s="14"/>
      <c r="K33" s="9"/>
      <c r="L33" s="9"/>
      <c r="M33" s="9"/>
      <c r="N33" s="9"/>
      <c r="O33" s="9"/>
      <c r="P33" s="9"/>
      <c r="Q33" s="9"/>
      <c r="R33" s="9"/>
      <c r="S33" s="9"/>
      <c r="T33" s="9"/>
    </row>
    <row r="34" spans="1:20">
      <c r="A34" s="7" t="s">
        <v>127</v>
      </c>
      <c r="B34" s="8" t="s">
        <v>83</v>
      </c>
      <c r="C34" s="30" t="s">
        <v>63</v>
      </c>
      <c r="D34" s="30" t="s">
        <v>85</v>
      </c>
      <c r="E34" s="30" t="s">
        <v>28</v>
      </c>
      <c r="F34" s="30" t="s">
        <v>51</v>
      </c>
      <c r="G34" s="9"/>
      <c r="H34" s="13"/>
      <c r="I34" s="13"/>
      <c r="J34" s="14"/>
      <c r="K34" s="9"/>
      <c r="L34" s="9"/>
      <c r="M34" s="9"/>
      <c r="N34" s="9"/>
      <c r="O34" s="9"/>
      <c r="P34" s="9"/>
      <c r="Q34" s="9"/>
      <c r="R34" s="9"/>
      <c r="S34" s="9"/>
      <c r="T34" s="9"/>
    </row>
    <row r="35" spans="1:20">
      <c r="A35" s="7" t="s">
        <v>128</v>
      </c>
      <c r="B35" s="8" t="s">
        <v>83</v>
      </c>
      <c r="C35" s="30" t="s">
        <v>64</v>
      </c>
      <c r="D35" s="30" t="s">
        <v>78</v>
      </c>
      <c r="E35" s="30" t="s">
        <v>46</v>
      </c>
      <c r="F35" s="30" t="s">
        <v>58</v>
      </c>
      <c r="G35" s="9"/>
      <c r="H35" s="13"/>
      <c r="I35" s="13"/>
      <c r="J35" s="14"/>
      <c r="K35" s="9"/>
      <c r="L35" s="9"/>
      <c r="M35" s="9"/>
      <c r="N35" s="9"/>
      <c r="O35" s="9"/>
      <c r="P35" s="9"/>
      <c r="Q35" s="9"/>
      <c r="R35" s="9"/>
      <c r="S35" s="9"/>
      <c r="T35" s="9"/>
    </row>
    <row r="36" spans="1:20" s="16" customFormat="1" ht="32.4" customHeight="1">
      <c r="A36" s="23" t="s">
        <v>206</v>
      </c>
      <c r="B36" s="23" t="s">
        <v>206</v>
      </c>
      <c r="C36" s="23" t="s">
        <v>206</v>
      </c>
      <c r="D36" s="23" t="s">
        <v>228</v>
      </c>
      <c r="E36" s="23" t="s">
        <v>46</v>
      </c>
      <c r="F36" s="23" t="s">
        <v>191</v>
      </c>
      <c r="G36" s="23">
        <f>G35</f>
        <v>0</v>
      </c>
      <c r="H36" s="24">
        <f>SUM(H33:H35)</f>
        <v>0</v>
      </c>
      <c r="I36" s="25">
        <f>I35</f>
        <v>0</v>
      </c>
      <c r="J36" s="25">
        <f>J35</f>
        <v>0</v>
      </c>
      <c r="K36" s="25">
        <f t="shared" ref="K36:T36" si="7">K35</f>
        <v>0</v>
      </c>
      <c r="L36" s="26">
        <f t="shared" si="7"/>
        <v>0</v>
      </c>
      <c r="M36" s="26">
        <f t="shared" si="7"/>
        <v>0</v>
      </c>
      <c r="N36" s="26">
        <f t="shared" si="7"/>
        <v>0</v>
      </c>
      <c r="O36" s="26">
        <f t="shared" si="7"/>
        <v>0</v>
      </c>
      <c r="P36" s="26">
        <f t="shared" si="7"/>
        <v>0</v>
      </c>
      <c r="Q36" s="26">
        <f t="shared" si="7"/>
        <v>0</v>
      </c>
      <c r="R36" s="26">
        <f t="shared" si="7"/>
        <v>0</v>
      </c>
      <c r="S36" s="26">
        <f t="shared" si="7"/>
        <v>0</v>
      </c>
      <c r="T36" s="26">
        <f t="shared" si="7"/>
        <v>0</v>
      </c>
    </row>
    <row r="37" spans="1:20">
      <c r="A37" s="7" t="s">
        <v>129</v>
      </c>
      <c r="B37" s="8" t="s">
        <v>83</v>
      </c>
      <c r="C37" s="30" t="s">
        <v>62</v>
      </c>
      <c r="D37" s="30" t="s">
        <v>85</v>
      </c>
      <c r="E37" s="30" t="s">
        <v>27</v>
      </c>
      <c r="F37" s="30" t="s">
        <v>39</v>
      </c>
      <c r="G37" s="9"/>
      <c r="H37" s="13"/>
      <c r="I37" s="13"/>
      <c r="J37" s="14"/>
      <c r="K37" s="9"/>
      <c r="L37" s="9"/>
      <c r="M37" s="9"/>
      <c r="N37" s="9"/>
      <c r="O37" s="9"/>
      <c r="P37" s="9"/>
      <c r="Q37" s="9"/>
      <c r="R37" s="9"/>
      <c r="S37" s="9"/>
      <c r="T37" s="9"/>
    </row>
    <row r="38" spans="1:20">
      <c r="A38" s="7" t="s">
        <v>130</v>
      </c>
      <c r="B38" s="8" t="s">
        <v>83</v>
      </c>
      <c r="C38" s="30" t="s">
        <v>63</v>
      </c>
      <c r="D38" s="30" t="s">
        <v>85</v>
      </c>
      <c r="E38" s="30" t="s">
        <v>27</v>
      </c>
      <c r="F38" s="30" t="s">
        <v>38</v>
      </c>
      <c r="G38" s="9"/>
      <c r="H38" s="13"/>
      <c r="I38" s="13"/>
      <c r="J38" s="14"/>
      <c r="K38" s="9"/>
      <c r="L38" s="9"/>
      <c r="M38" s="9"/>
      <c r="N38" s="9"/>
      <c r="O38" s="9"/>
      <c r="P38" s="9"/>
      <c r="Q38" s="9"/>
      <c r="R38" s="9"/>
      <c r="S38" s="9"/>
      <c r="T38" s="9"/>
    </row>
    <row r="39" spans="1:20">
      <c r="A39" s="7" t="s">
        <v>131</v>
      </c>
      <c r="B39" s="8" t="s">
        <v>83</v>
      </c>
      <c r="C39" s="30" t="s">
        <v>64</v>
      </c>
      <c r="D39" s="30" t="s">
        <v>78</v>
      </c>
      <c r="E39" s="30" t="s">
        <v>27</v>
      </c>
      <c r="F39" s="30" t="s">
        <v>57</v>
      </c>
      <c r="G39" s="9"/>
      <c r="H39" s="13"/>
      <c r="I39" s="13"/>
      <c r="J39" s="14"/>
      <c r="K39" s="9"/>
      <c r="L39" s="9"/>
      <c r="M39" s="9"/>
      <c r="N39" s="9"/>
      <c r="O39" s="9"/>
      <c r="P39" s="9"/>
      <c r="Q39" s="9"/>
      <c r="R39" s="9"/>
      <c r="S39" s="9"/>
      <c r="T39" s="9"/>
    </row>
    <row r="40" spans="1:20" s="16" customFormat="1" ht="31.8" customHeight="1">
      <c r="A40" s="23" t="s">
        <v>207</v>
      </c>
      <c r="B40" s="23" t="s">
        <v>207</v>
      </c>
      <c r="C40" s="23" t="s">
        <v>207</v>
      </c>
      <c r="D40" s="23" t="s">
        <v>228</v>
      </c>
      <c r="E40" s="23" t="s">
        <v>27</v>
      </c>
      <c r="F40" s="23" t="s">
        <v>191</v>
      </c>
      <c r="G40" s="23">
        <f>G39</f>
        <v>0</v>
      </c>
      <c r="H40" s="24">
        <f>SUM(H37:H39)</f>
        <v>0</v>
      </c>
      <c r="I40" s="25">
        <f>I39</f>
        <v>0</v>
      </c>
      <c r="J40" s="25">
        <f>J39</f>
        <v>0</v>
      </c>
      <c r="K40" s="25">
        <f t="shared" ref="K40:T40" si="8">K39</f>
        <v>0</v>
      </c>
      <c r="L40" s="26">
        <f t="shared" si="8"/>
        <v>0</v>
      </c>
      <c r="M40" s="26">
        <f t="shared" si="8"/>
        <v>0</v>
      </c>
      <c r="N40" s="26">
        <f t="shared" si="8"/>
        <v>0</v>
      </c>
      <c r="O40" s="26">
        <f t="shared" si="8"/>
        <v>0</v>
      </c>
      <c r="P40" s="26">
        <f t="shared" si="8"/>
        <v>0</v>
      </c>
      <c r="Q40" s="26">
        <f t="shared" si="8"/>
        <v>0</v>
      </c>
      <c r="R40" s="26">
        <f t="shared" si="8"/>
        <v>0</v>
      </c>
      <c r="S40" s="26">
        <f t="shared" si="8"/>
        <v>0</v>
      </c>
      <c r="T40" s="26">
        <f t="shared" si="8"/>
        <v>0</v>
      </c>
    </row>
    <row r="41" spans="1:20">
      <c r="A41" s="7" t="s">
        <v>132</v>
      </c>
      <c r="B41" s="8" t="s">
        <v>83</v>
      </c>
      <c r="C41" s="30" t="s">
        <v>62</v>
      </c>
      <c r="D41" s="30" t="s">
        <v>85</v>
      </c>
      <c r="E41" s="30" t="s">
        <v>23</v>
      </c>
      <c r="F41" s="30" t="s">
        <v>39</v>
      </c>
      <c r="G41" s="9"/>
      <c r="H41" s="13"/>
      <c r="I41" s="13"/>
      <c r="J41" s="14"/>
      <c r="K41" s="9"/>
      <c r="L41" s="9"/>
      <c r="M41" s="9"/>
      <c r="N41" s="9"/>
      <c r="O41" s="9"/>
      <c r="P41" s="9"/>
      <c r="Q41" s="9"/>
      <c r="R41" s="9"/>
      <c r="S41" s="9"/>
      <c r="T41" s="9"/>
    </row>
    <row r="42" spans="1:20">
      <c r="A42" s="7" t="s">
        <v>133</v>
      </c>
      <c r="B42" s="8" t="s">
        <v>83</v>
      </c>
      <c r="C42" s="30" t="s">
        <v>63</v>
      </c>
      <c r="D42" s="30" t="s">
        <v>85</v>
      </c>
      <c r="E42" s="30" t="s">
        <v>23</v>
      </c>
      <c r="F42" s="30" t="s">
        <v>30</v>
      </c>
      <c r="G42" s="9"/>
      <c r="H42" s="13"/>
      <c r="I42" s="13"/>
      <c r="J42" s="14"/>
      <c r="K42" s="9"/>
      <c r="L42" s="9"/>
      <c r="M42" s="9"/>
      <c r="N42" s="9"/>
      <c r="O42" s="9"/>
      <c r="P42" s="9"/>
      <c r="Q42" s="9"/>
      <c r="R42" s="9"/>
      <c r="S42" s="9"/>
      <c r="T42" s="9"/>
    </row>
    <row r="43" spans="1:20">
      <c r="A43" s="7" t="s">
        <v>134</v>
      </c>
      <c r="B43" s="8" t="s">
        <v>83</v>
      </c>
      <c r="C43" s="30" t="s">
        <v>64</v>
      </c>
      <c r="D43" s="30" t="s">
        <v>78</v>
      </c>
      <c r="E43" s="30" t="s">
        <v>23</v>
      </c>
      <c r="F43" s="30" t="s">
        <v>59</v>
      </c>
      <c r="G43" s="9"/>
      <c r="H43" s="13"/>
      <c r="I43" s="13"/>
      <c r="J43" s="14"/>
      <c r="K43" s="9"/>
      <c r="L43" s="9"/>
      <c r="M43" s="9"/>
      <c r="N43" s="9"/>
      <c r="O43" s="9"/>
      <c r="P43" s="9"/>
      <c r="Q43" s="9"/>
      <c r="R43" s="9"/>
      <c r="S43" s="9"/>
      <c r="T43" s="9"/>
    </row>
    <row r="44" spans="1:20" s="16" customFormat="1" ht="32.4" customHeight="1">
      <c r="A44" s="23" t="s">
        <v>208</v>
      </c>
      <c r="B44" s="23" t="s">
        <v>208</v>
      </c>
      <c r="C44" s="23" t="s">
        <v>208</v>
      </c>
      <c r="D44" s="23" t="s">
        <v>228</v>
      </c>
      <c r="E44" s="23" t="s">
        <v>23</v>
      </c>
      <c r="F44" s="23" t="s">
        <v>191</v>
      </c>
      <c r="G44" s="23">
        <f>G43</f>
        <v>0</v>
      </c>
      <c r="H44" s="24">
        <f>SUM(H41:H43)</f>
        <v>0</v>
      </c>
      <c r="I44" s="28"/>
      <c r="J44" s="25">
        <f>J43</f>
        <v>0</v>
      </c>
      <c r="K44" s="25">
        <f t="shared" ref="K44:T44" si="9">K43</f>
        <v>0</v>
      </c>
      <c r="L44" s="26">
        <f t="shared" si="9"/>
        <v>0</v>
      </c>
      <c r="M44" s="26">
        <f t="shared" si="9"/>
        <v>0</v>
      </c>
      <c r="N44" s="26">
        <f t="shared" si="9"/>
        <v>0</v>
      </c>
      <c r="O44" s="26">
        <f t="shared" si="9"/>
        <v>0</v>
      </c>
      <c r="P44" s="26">
        <f t="shared" si="9"/>
        <v>0</v>
      </c>
      <c r="Q44" s="26">
        <f t="shared" si="9"/>
        <v>0</v>
      </c>
      <c r="R44" s="26">
        <f t="shared" si="9"/>
        <v>0</v>
      </c>
      <c r="S44" s="26">
        <f t="shared" si="9"/>
        <v>0</v>
      </c>
      <c r="T44" s="26">
        <f t="shared" si="9"/>
        <v>0</v>
      </c>
    </row>
    <row r="45" spans="1:20">
      <c r="A45" s="7" t="s">
        <v>135</v>
      </c>
      <c r="B45" s="8" t="s">
        <v>83</v>
      </c>
      <c r="C45" s="30" t="s">
        <v>62</v>
      </c>
      <c r="D45" s="30" t="s">
        <v>85</v>
      </c>
      <c r="E45" s="30" t="s">
        <v>24</v>
      </c>
      <c r="F45" s="30" t="s">
        <v>30</v>
      </c>
      <c r="G45" s="9"/>
      <c r="H45" s="13"/>
      <c r="I45" s="13"/>
      <c r="J45" s="14"/>
      <c r="K45" s="9"/>
      <c r="L45" s="9"/>
      <c r="M45" s="9"/>
      <c r="N45" s="9"/>
      <c r="O45" s="9"/>
      <c r="P45" s="9"/>
      <c r="Q45" s="9"/>
      <c r="R45" s="9"/>
      <c r="S45" s="9"/>
      <c r="T45" s="9"/>
    </row>
    <row r="46" spans="1:20">
      <c r="A46" s="7" t="s">
        <v>136</v>
      </c>
      <c r="B46" s="8" t="s">
        <v>83</v>
      </c>
      <c r="C46" s="30" t="s">
        <v>63</v>
      </c>
      <c r="D46" s="30" t="s">
        <v>85</v>
      </c>
      <c r="E46" s="30" t="s">
        <v>52</v>
      </c>
      <c r="F46" s="30" t="s">
        <v>53</v>
      </c>
      <c r="G46" s="9"/>
      <c r="H46" s="13"/>
      <c r="I46" s="13"/>
      <c r="J46" s="14"/>
      <c r="K46" s="9"/>
      <c r="L46" s="9"/>
      <c r="M46" s="9"/>
      <c r="N46" s="9"/>
      <c r="O46" s="9"/>
      <c r="P46" s="9"/>
      <c r="Q46" s="9"/>
      <c r="R46" s="9"/>
      <c r="S46" s="9"/>
      <c r="T46" s="9"/>
    </row>
    <row r="47" spans="1:20">
      <c r="A47" s="7" t="s">
        <v>137</v>
      </c>
      <c r="B47" s="8" t="s">
        <v>83</v>
      </c>
      <c r="C47" s="30" t="s">
        <v>64</v>
      </c>
      <c r="D47" s="30" t="s">
        <v>78</v>
      </c>
      <c r="E47" s="30" t="s">
        <v>52</v>
      </c>
      <c r="F47" s="30" t="s">
        <v>60</v>
      </c>
      <c r="G47" s="9"/>
      <c r="H47" s="13"/>
      <c r="I47" s="13"/>
      <c r="J47" s="14"/>
      <c r="K47" s="9"/>
      <c r="L47" s="9"/>
      <c r="M47" s="9"/>
      <c r="N47" s="9"/>
      <c r="O47" s="9"/>
      <c r="P47" s="9"/>
      <c r="Q47" s="9"/>
      <c r="R47" s="9"/>
      <c r="S47" s="9"/>
      <c r="T47" s="9"/>
    </row>
    <row r="48" spans="1:20" s="16" customFormat="1" ht="39" customHeight="1">
      <c r="A48" s="23" t="s">
        <v>209</v>
      </c>
      <c r="B48" s="23" t="s">
        <v>209</v>
      </c>
      <c r="C48" s="23" t="s">
        <v>209</v>
      </c>
      <c r="D48" s="23" t="s">
        <v>228</v>
      </c>
      <c r="E48" s="23" t="s">
        <v>52</v>
      </c>
      <c r="F48" s="23" t="s">
        <v>191</v>
      </c>
      <c r="G48" s="23">
        <f>G47</f>
        <v>0</v>
      </c>
      <c r="H48" s="24">
        <f>SUM(H45:H47)</f>
        <v>0</v>
      </c>
      <c r="I48" s="25">
        <f>J47</f>
        <v>0</v>
      </c>
      <c r="J48" s="25">
        <f t="shared" ref="J48:T48" si="10">J47</f>
        <v>0</v>
      </c>
      <c r="K48" s="25">
        <f t="shared" si="10"/>
        <v>0</v>
      </c>
      <c r="L48" s="26">
        <f t="shared" si="10"/>
        <v>0</v>
      </c>
      <c r="M48" s="26">
        <f t="shared" si="10"/>
        <v>0</v>
      </c>
      <c r="N48" s="26">
        <f t="shared" si="10"/>
        <v>0</v>
      </c>
      <c r="O48" s="26">
        <f t="shared" si="10"/>
        <v>0</v>
      </c>
      <c r="P48" s="26">
        <f t="shared" si="10"/>
        <v>0</v>
      </c>
      <c r="Q48" s="26">
        <f t="shared" si="10"/>
        <v>0</v>
      </c>
      <c r="R48" s="26">
        <f t="shared" si="10"/>
        <v>0</v>
      </c>
      <c r="S48" s="26">
        <f t="shared" si="10"/>
        <v>0</v>
      </c>
      <c r="T48" s="26">
        <f t="shared" si="10"/>
        <v>0</v>
      </c>
    </row>
    <row r="49" spans="1:20">
      <c r="A49" s="7" t="s">
        <v>138</v>
      </c>
      <c r="B49" s="8" t="s">
        <v>83</v>
      </c>
      <c r="C49" s="30" t="s">
        <v>62</v>
      </c>
      <c r="D49" s="30" t="s">
        <v>85</v>
      </c>
      <c r="E49" s="30" t="s">
        <v>37</v>
      </c>
      <c r="F49" s="30" t="s">
        <v>30</v>
      </c>
      <c r="G49" s="9"/>
      <c r="H49" s="13"/>
      <c r="I49" s="13"/>
      <c r="J49" s="14"/>
      <c r="K49" s="9"/>
      <c r="L49" s="9"/>
      <c r="M49" s="9"/>
      <c r="N49" s="9"/>
      <c r="O49" s="9"/>
      <c r="P49" s="9"/>
      <c r="Q49" s="9"/>
      <c r="R49" s="9"/>
      <c r="S49" s="9"/>
      <c r="T49" s="9"/>
    </row>
    <row r="50" spans="1:20">
      <c r="A50" s="7" t="s">
        <v>139</v>
      </c>
      <c r="B50" s="8" t="s">
        <v>83</v>
      </c>
      <c r="C50" s="30" t="s">
        <v>63</v>
      </c>
      <c r="D50" s="30" t="s">
        <v>85</v>
      </c>
      <c r="E50" s="30" t="s">
        <v>37</v>
      </c>
      <c r="F50" s="30" t="s">
        <v>36</v>
      </c>
      <c r="G50" s="9"/>
      <c r="H50" s="13"/>
      <c r="I50" s="13"/>
      <c r="J50" s="14"/>
      <c r="K50" s="9"/>
      <c r="L50" s="9"/>
      <c r="M50" s="9"/>
      <c r="N50" s="9"/>
      <c r="O50" s="9"/>
      <c r="P50" s="9"/>
      <c r="Q50" s="9"/>
      <c r="R50" s="9"/>
      <c r="S50" s="9"/>
      <c r="T50" s="9"/>
    </row>
    <row r="51" spans="1:20">
      <c r="A51" s="7" t="s">
        <v>140</v>
      </c>
      <c r="B51" s="8" t="s">
        <v>83</v>
      </c>
      <c r="C51" s="30" t="s">
        <v>64</v>
      </c>
      <c r="D51" s="30" t="s">
        <v>78</v>
      </c>
      <c r="E51" s="30" t="s">
        <v>37</v>
      </c>
      <c r="F51" s="30" t="s">
        <v>61</v>
      </c>
      <c r="G51" s="9"/>
      <c r="H51" s="13"/>
      <c r="I51" s="13"/>
      <c r="J51" s="14"/>
      <c r="K51" s="9"/>
      <c r="L51" s="9"/>
      <c r="M51" s="9"/>
      <c r="N51" s="9"/>
      <c r="O51" s="9"/>
      <c r="P51" s="9"/>
      <c r="Q51" s="9"/>
      <c r="R51" s="9"/>
      <c r="S51" s="9"/>
      <c r="T51" s="9"/>
    </row>
    <row r="52" spans="1:20" s="16" customFormat="1" ht="33.6" customHeight="1">
      <c r="A52" s="23" t="s">
        <v>210</v>
      </c>
      <c r="B52" s="23" t="s">
        <v>210</v>
      </c>
      <c r="C52" s="23" t="s">
        <v>210</v>
      </c>
      <c r="D52" s="23" t="s">
        <v>228</v>
      </c>
      <c r="E52" s="23" t="s">
        <v>37</v>
      </c>
      <c r="F52" s="23" t="s">
        <v>191</v>
      </c>
      <c r="G52" s="23">
        <f>G51</f>
        <v>0</v>
      </c>
      <c r="H52" s="24">
        <f>SUM(H49:H51)</f>
        <v>0</v>
      </c>
      <c r="I52" s="25">
        <f>I51</f>
        <v>0</v>
      </c>
      <c r="J52" s="25">
        <f>J51</f>
        <v>0</v>
      </c>
      <c r="K52" s="25">
        <f t="shared" ref="K52:T52" si="11">K51</f>
        <v>0</v>
      </c>
      <c r="L52" s="26">
        <f t="shared" si="11"/>
        <v>0</v>
      </c>
      <c r="M52" s="26">
        <f t="shared" si="11"/>
        <v>0</v>
      </c>
      <c r="N52" s="26">
        <f t="shared" si="11"/>
        <v>0</v>
      </c>
      <c r="O52" s="26">
        <f t="shared" si="11"/>
        <v>0</v>
      </c>
      <c r="P52" s="26">
        <f t="shared" si="11"/>
        <v>0</v>
      </c>
      <c r="Q52" s="26">
        <f t="shared" si="11"/>
        <v>0</v>
      </c>
      <c r="R52" s="26">
        <f t="shared" si="11"/>
        <v>0</v>
      </c>
      <c r="S52" s="26">
        <f t="shared" si="11"/>
        <v>0</v>
      </c>
      <c r="T52" s="26">
        <f t="shared" si="11"/>
        <v>0</v>
      </c>
    </row>
    <row r="53" spans="1:20">
      <c r="A53" s="7" t="s">
        <v>141</v>
      </c>
      <c r="B53" s="8" t="s">
        <v>83</v>
      </c>
      <c r="C53" s="30" t="s">
        <v>62</v>
      </c>
      <c r="D53" s="30" t="s">
        <v>85</v>
      </c>
      <c r="E53" s="30" t="s">
        <v>47</v>
      </c>
      <c r="F53" s="30" t="s">
        <v>49</v>
      </c>
      <c r="G53" s="9"/>
      <c r="H53" s="13"/>
      <c r="I53" s="13"/>
      <c r="J53" s="14"/>
      <c r="K53" s="9"/>
      <c r="L53" s="9"/>
      <c r="M53" s="9"/>
      <c r="N53" s="9"/>
      <c r="O53" s="9"/>
      <c r="P53" s="9"/>
      <c r="Q53" s="9"/>
      <c r="R53" s="9"/>
      <c r="S53" s="9"/>
      <c r="T53" s="9"/>
    </row>
    <row r="54" spans="1:20">
      <c r="A54" s="7" t="s">
        <v>142</v>
      </c>
      <c r="B54" s="8" t="s">
        <v>83</v>
      </c>
      <c r="C54" s="30" t="s">
        <v>63</v>
      </c>
      <c r="D54" s="30" t="s">
        <v>85</v>
      </c>
      <c r="E54" s="30" t="s">
        <v>47</v>
      </c>
      <c r="F54" s="30" t="s">
        <v>54</v>
      </c>
      <c r="G54" s="9"/>
      <c r="H54" s="13"/>
      <c r="I54" s="13"/>
      <c r="J54" s="14"/>
      <c r="K54" s="9"/>
      <c r="L54" s="9"/>
      <c r="M54" s="9"/>
      <c r="N54" s="9"/>
      <c r="O54" s="9"/>
      <c r="P54" s="9"/>
      <c r="Q54" s="9"/>
      <c r="R54" s="9"/>
      <c r="S54" s="9"/>
      <c r="T54" s="9"/>
    </row>
    <row r="55" spans="1:20">
      <c r="A55" s="7" t="s">
        <v>143</v>
      </c>
      <c r="B55" s="8" t="s">
        <v>83</v>
      </c>
      <c r="C55" s="30" t="s">
        <v>64</v>
      </c>
      <c r="D55" s="30" t="s">
        <v>78</v>
      </c>
      <c r="E55" s="30" t="s">
        <v>47</v>
      </c>
      <c r="F55" s="30" t="s">
        <v>44</v>
      </c>
      <c r="G55" s="9"/>
      <c r="H55" s="13"/>
      <c r="I55" s="13"/>
      <c r="J55" s="14"/>
      <c r="K55" s="9"/>
      <c r="L55" s="9"/>
      <c r="M55" s="9"/>
      <c r="N55" s="9"/>
      <c r="O55" s="9"/>
      <c r="P55" s="9"/>
      <c r="Q55" s="9"/>
      <c r="R55" s="9"/>
      <c r="S55" s="9"/>
      <c r="T55" s="9"/>
    </row>
    <row r="56" spans="1:20" s="16" customFormat="1" ht="27.6" customHeight="1">
      <c r="A56" s="23" t="s">
        <v>211</v>
      </c>
      <c r="B56" s="23" t="s">
        <v>211</v>
      </c>
      <c r="C56" s="23" t="s">
        <v>211</v>
      </c>
      <c r="D56" s="23" t="s">
        <v>228</v>
      </c>
      <c r="E56" s="23" t="s">
        <v>47</v>
      </c>
      <c r="F56" s="23" t="s">
        <v>191</v>
      </c>
      <c r="G56" s="23">
        <f>G55</f>
        <v>0</v>
      </c>
      <c r="H56" s="24">
        <f>SUM(H53:H55)</f>
        <v>0</v>
      </c>
      <c r="I56" s="25">
        <f>I55</f>
        <v>0</v>
      </c>
      <c r="J56" s="25">
        <f>J55</f>
        <v>0</v>
      </c>
      <c r="K56" s="25">
        <f t="shared" ref="K56:T56" si="12">K55</f>
        <v>0</v>
      </c>
      <c r="L56" s="26">
        <f t="shared" si="12"/>
        <v>0</v>
      </c>
      <c r="M56" s="26">
        <f t="shared" si="12"/>
        <v>0</v>
      </c>
      <c r="N56" s="26">
        <f t="shared" si="12"/>
        <v>0</v>
      </c>
      <c r="O56" s="26">
        <f t="shared" si="12"/>
        <v>0</v>
      </c>
      <c r="P56" s="26">
        <f t="shared" si="12"/>
        <v>0</v>
      </c>
      <c r="Q56" s="26">
        <f t="shared" si="12"/>
        <v>0</v>
      </c>
      <c r="R56" s="26">
        <f t="shared" si="12"/>
        <v>0</v>
      </c>
      <c r="S56" s="26">
        <f t="shared" si="12"/>
        <v>0</v>
      </c>
      <c r="T56" s="26">
        <f t="shared" si="12"/>
        <v>0</v>
      </c>
    </row>
    <row r="57" spans="1:20">
      <c r="A57" s="7" t="s">
        <v>144</v>
      </c>
      <c r="B57" s="8" t="s">
        <v>83</v>
      </c>
      <c r="C57" s="30" t="s">
        <v>62</v>
      </c>
      <c r="D57" s="30" t="s">
        <v>85</v>
      </c>
      <c r="E57" s="30" t="s">
        <v>48</v>
      </c>
      <c r="F57" s="30" t="s">
        <v>30</v>
      </c>
      <c r="G57" s="9"/>
      <c r="H57" s="13"/>
      <c r="I57" s="13"/>
      <c r="J57" s="14"/>
      <c r="K57" s="9"/>
      <c r="L57" s="9"/>
      <c r="M57" s="9"/>
      <c r="N57" s="9"/>
      <c r="O57" s="9"/>
      <c r="P57" s="9"/>
      <c r="Q57" s="9"/>
      <c r="R57" s="9"/>
      <c r="S57" s="9"/>
      <c r="T57" s="9"/>
    </row>
    <row r="58" spans="1:20">
      <c r="A58" s="7" t="s">
        <v>164</v>
      </c>
      <c r="B58" s="8" t="s">
        <v>83</v>
      </c>
      <c r="C58" s="30" t="s">
        <v>63</v>
      </c>
      <c r="D58" s="30" t="s">
        <v>85</v>
      </c>
      <c r="E58" s="30" t="s">
        <v>48</v>
      </c>
      <c r="F58" s="30" t="s">
        <v>36</v>
      </c>
      <c r="G58" s="9"/>
      <c r="H58" s="13"/>
      <c r="I58" s="13"/>
      <c r="J58" s="14"/>
      <c r="K58" s="9"/>
      <c r="L58" s="9"/>
      <c r="M58" s="9"/>
      <c r="N58" s="9"/>
      <c r="O58" s="9"/>
      <c r="P58" s="9"/>
      <c r="Q58" s="9"/>
      <c r="R58" s="9"/>
      <c r="S58" s="9"/>
      <c r="T58" s="9"/>
    </row>
    <row r="59" spans="1:20">
      <c r="A59" s="7" t="s">
        <v>165</v>
      </c>
      <c r="B59" s="8" t="s">
        <v>83</v>
      </c>
      <c r="C59" s="30" t="s">
        <v>64</v>
      </c>
      <c r="D59" s="30" t="s">
        <v>78</v>
      </c>
      <c r="E59" s="30" t="s">
        <v>48</v>
      </c>
      <c r="F59" s="30" t="s">
        <v>59</v>
      </c>
      <c r="G59" s="9"/>
      <c r="H59" s="13"/>
      <c r="I59" s="13"/>
      <c r="J59" s="14"/>
      <c r="K59" s="9"/>
      <c r="L59" s="9"/>
      <c r="M59" s="9"/>
      <c r="N59" s="9"/>
      <c r="O59" s="9"/>
      <c r="P59" s="9"/>
      <c r="Q59" s="9"/>
      <c r="R59" s="9"/>
      <c r="S59" s="9"/>
      <c r="T59" s="9"/>
    </row>
    <row r="60" spans="1:20" s="16" customFormat="1" ht="27.6" customHeight="1">
      <c r="A60" s="23" t="s">
        <v>212</v>
      </c>
      <c r="B60" s="23" t="s">
        <v>212</v>
      </c>
      <c r="C60" s="23" t="s">
        <v>212</v>
      </c>
      <c r="D60" s="23" t="s">
        <v>228</v>
      </c>
      <c r="E60" s="23" t="s">
        <v>48</v>
      </c>
      <c r="F60" s="23" t="s">
        <v>191</v>
      </c>
      <c r="G60" s="23">
        <f>G59</f>
        <v>0</v>
      </c>
      <c r="H60" s="24">
        <f>SUM(H57:H59)</f>
        <v>0</v>
      </c>
      <c r="I60" s="25">
        <f>I59</f>
        <v>0</v>
      </c>
      <c r="J60" s="25">
        <f>J59</f>
        <v>0</v>
      </c>
      <c r="K60" s="25">
        <f t="shared" ref="K60:T60" si="13">K59</f>
        <v>0</v>
      </c>
      <c r="L60" s="26">
        <f t="shared" si="13"/>
        <v>0</v>
      </c>
      <c r="M60" s="26">
        <f t="shared" si="13"/>
        <v>0</v>
      </c>
      <c r="N60" s="26">
        <f t="shared" si="13"/>
        <v>0</v>
      </c>
      <c r="O60" s="26">
        <f t="shared" si="13"/>
        <v>0</v>
      </c>
      <c r="P60" s="26">
        <f t="shared" si="13"/>
        <v>0</v>
      </c>
      <c r="Q60" s="26">
        <f t="shared" si="13"/>
        <v>0</v>
      </c>
      <c r="R60" s="26">
        <f t="shared" si="13"/>
        <v>0</v>
      </c>
      <c r="S60" s="26">
        <f t="shared" si="13"/>
        <v>0</v>
      </c>
      <c r="T60" s="26">
        <f t="shared" si="13"/>
        <v>0</v>
      </c>
    </row>
    <row r="61" spans="1:20">
      <c r="A61" s="7" t="s">
        <v>166</v>
      </c>
      <c r="B61" s="8" t="s">
        <v>83</v>
      </c>
      <c r="C61" s="30" t="s">
        <v>62</v>
      </c>
      <c r="D61" s="30" t="s">
        <v>85</v>
      </c>
      <c r="E61" s="30" t="s">
        <v>42</v>
      </c>
      <c r="F61" s="30" t="s">
        <v>30</v>
      </c>
      <c r="G61" s="9"/>
      <c r="H61" s="13"/>
      <c r="I61" s="13"/>
      <c r="J61" s="14"/>
      <c r="K61" s="9"/>
      <c r="L61" s="9"/>
      <c r="M61" s="9"/>
      <c r="N61" s="9"/>
      <c r="O61" s="9"/>
      <c r="P61" s="9"/>
      <c r="Q61" s="9"/>
      <c r="R61" s="9"/>
      <c r="S61" s="9"/>
      <c r="T61" s="9"/>
    </row>
    <row r="62" spans="1:20">
      <c r="A62" s="7" t="s">
        <v>163</v>
      </c>
      <c r="B62" s="8" t="s">
        <v>83</v>
      </c>
      <c r="C62" s="30" t="s">
        <v>63</v>
      </c>
      <c r="D62" s="30" t="s">
        <v>85</v>
      </c>
      <c r="E62" s="30" t="s">
        <v>42</v>
      </c>
      <c r="F62" s="30" t="s">
        <v>55</v>
      </c>
      <c r="G62" s="9"/>
      <c r="H62" s="13"/>
      <c r="I62" s="13"/>
      <c r="J62" s="14"/>
      <c r="K62" s="9"/>
      <c r="L62" s="9"/>
      <c r="M62" s="9"/>
      <c r="N62" s="9"/>
      <c r="O62" s="9"/>
      <c r="P62" s="9"/>
      <c r="Q62" s="9"/>
      <c r="R62" s="9"/>
      <c r="S62" s="9"/>
      <c r="T62" s="9"/>
    </row>
    <row r="63" spans="1:20">
      <c r="A63" s="7" t="s">
        <v>162</v>
      </c>
      <c r="B63" s="8" t="s">
        <v>83</v>
      </c>
      <c r="C63" s="30" t="s">
        <v>64</v>
      </c>
      <c r="D63" s="30" t="s">
        <v>78</v>
      </c>
      <c r="E63" s="30" t="s">
        <v>42</v>
      </c>
      <c r="F63" s="30" t="s">
        <v>57</v>
      </c>
      <c r="G63" s="9"/>
      <c r="H63" s="13"/>
      <c r="I63" s="13"/>
      <c r="J63" s="14"/>
      <c r="K63" s="9"/>
      <c r="L63" s="9"/>
      <c r="M63" s="9"/>
      <c r="N63" s="9"/>
      <c r="O63" s="9"/>
      <c r="P63" s="9"/>
      <c r="Q63" s="9"/>
      <c r="R63" s="9"/>
      <c r="S63" s="9"/>
      <c r="T63" s="9"/>
    </row>
    <row r="64" spans="1:20" s="16" customFormat="1" ht="35.4" customHeight="1">
      <c r="A64" s="23" t="s">
        <v>213</v>
      </c>
      <c r="B64" s="23" t="s">
        <v>213</v>
      </c>
      <c r="C64" s="23" t="s">
        <v>213</v>
      </c>
      <c r="D64" s="23" t="s">
        <v>228</v>
      </c>
      <c r="E64" s="23" t="s">
        <v>42</v>
      </c>
      <c r="F64" s="23" t="s">
        <v>191</v>
      </c>
      <c r="G64" s="23">
        <f>G63</f>
        <v>0</v>
      </c>
      <c r="H64" s="24">
        <f>SUM(H61:H63)</f>
        <v>0</v>
      </c>
      <c r="I64" s="25">
        <f>I63</f>
        <v>0</v>
      </c>
      <c r="J64" s="25">
        <f>J63</f>
        <v>0</v>
      </c>
      <c r="K64" s="25">
        <f t="shared" ref="K64:T64" si="14">K63</f>
        <v>0</v>
      </c>
      <c r="L64" s="26">
        <f t="shared" si="14"/>
        <v>0</v>
      </c>
      <c r="M64" s="26">
        <f t="shared" si="14"/>
        <v>0</v>
      </c>
      <c r="N64" s="26">
        <f t="shared" si="14"/>
        <v>0</v>
      </c>
      <c r="O64" s="26">
        <f t="shared" si="14"/>
        <v>0</v>
      </c>
      <c r="P64" s="26">
        <f t="shared" si="14"/>
        <v>0</v>
      </c>
      <c r="Q64" s="26">
        <f t="shared" si="14"/>
        <v>0</v>
      </c>
      <c r="R64" s="26">
        <f t="shared" si="14"/>
        <v>0</v>
      </c>
      <c r="S64" s="26">
        <f t="shared" si="14"/>
        <v>0</v>
      </c>
      <c r="T64" s="26">
        <f t="shared" si="14"/>
        <v>0</v>
      </c>
    </row>
    <row r="65" spans="1:20">
      <c r="A65" s="7" t="s">
        <v>161</v>
      </c>
      <c r="B65" s="8" t="s">
        <v>83</v>
      </c>
      <c r="C65" s="30" t="s">
        <v>62</v>
      </c>
      <c r="D65" s="30" t="s">
        <v>85</v>
      </c>
      <c r="E65" s="30" t="s">
        <v>43</v>
      </c>
      <c r="F65" s="30" t="s">
        <v>30</v>
      </c>
      <c r="G65" s="9"/>
      <c r="H65" s="13"/>
      <c r="I65" s="13"/>
      <c r="J65" s="14"/>
      <c r="K65" s="9"/>
      <c r="L65" s="9"/>
      <c r="M65" s="9"/>
      <c r="N65" s="9"/>
      <c r="O65" s="9"/>
      <c r="P65" s="9"/>
      <c r="Q65" s="9"/>
      <c r="R65" s="9"/>
      <c r="S65" s="9"/>
      <c r="T65" s="9"/>
    </row>
    <row r="66" spans="1:20">
      <c r="A66" s="7" t="s">
        <v>160</v>
      </c>
      <c r="B66" s="8" t="s">
        <v>83</v>
      </c>
      <c r="C66" s="30" t="s">
        <v>63</v>
      </c>
      <c r="D66" s="30" t="s">
        <v>85</v>
      </c>
      <c r="E66" s="30" t="s">
        <v>43</v>
      </c>
      <c r="F66" s="30" t="s">
        <v>55</v>
      </c>
      <c r="G66" s="9"/>
      <c r="H66" s="13"/>
      <c r="I66" s="13"/>
      <c r="J66" s="14"/>
      <c r="K66" s="9"/>
      <c r="L66" s="9"/>
      <c r="M66" s="9"/>
      <c r="N66" s="9"/>
      <c r="O66" s="9"/>
      <c r="P66" s="9"/>
      <c r="Q66" s="9"/>
      <c r="R66" s="9"/>
      <c r="S66" s="9"/>
      <c r="T66" s="9"/>
    </row>
    <row r="67" spans="1:20">
      <c r="A67" s="7" t="s">
        <v>159</v>
      </c>
      <c r="B67" s="8" t="s">
        <v>83</v>
      </c>
      <c r="C67" s="30" t="s">
        <v>64</v>
      </c>
      <c r="D67" s="30" t="s">
        <v>78</v>
      </c>
      <c r="E67" s="30" t="s">
        <v>43</v>
      </c>
      <c r="F67" s="30" t="s">
        <v>57</v>
      </c>
      <c r="G67" s="9"/>
      <c r="H67" s="13"/>
      <c r="I67" s="13"/>
      <c r="J67" s="14"/>
      <c r="K67" s="9"/>
      <c r="L67" s="9"/>
      <c r="M67" s="9"/>
      <c r="N67" s="9"/>
      <c r="O67" s="9"/>
      <c r="P67" s="9"/>
      <c r="Q67" s="9"/>
      <c r="R67" s="9"/>
      <c r="S67" s="9"/>
      <c r="T67" s="9"/>
    </row>
    <row r="68" spans="1:20" s="16" customFormat="1" ht="34.799999999999997" customHeight="1">
      <c r="A68" s="23" t="s">
        <v>214</v>
      </c>
      <c r="B68" s="23" t="s">
        <v>214</v>
      </c>
      <c r="C68" s="23" t="s">
        <v>214</v>
      </c>
      <c r="D68" s="23" t="s">
        <v>228</v>
      </c>
      <c r="E68" s="23" t="s">
        <v>43</v>
      </c>
      <c r="F68" s="23" t="s">
        <v>191</v>
      </c>
      <c r="G68" s="23">
        <f>G67</f>
        <v>0</v>
      </c>
      <c r="H68" s="24">
        <f>SUM(H65:H67)</f>
        <v>0</v>
      </c>
      <c r="I68" s="25">
        <f>I67</f>
        <v>0</v>
      </c>
      <c r="J68" s="25">
        <f>J67</f>
        <v>0</v>
      </c>
      <c r="K68" s="25">
        <f t="shared" ref="K68:T68" si="15">K67</f>
        <v>0</v>
      </c>
      <c r="L68" s="26">
        <f t="shared" si="15"/>
        <v>0</v>
      </c>
      <c r="M68" s="26">
        <f t="shared" si="15"/>
        <v>0</v>
      </c>
      <c r="N68" s="26">
        <f t="shared" si="15"/>
        <v>0</v>
      </c>
      <c r="O68" s="26">
        <f t="shared" si="15"/>
        <v>0</v>
      </c>
      <c r="P68" s="26">
        <f t="shared" si="15"/>
        <v>0</v>
      </c>
      <c r="Q68" s="26">
        <f t="shared" si="15"/>
        <v>0</v>
      </c>
      <c r="R68" s="26">
        <f t="shared" si="15"/>
        <v>0</v>
      </c>
      <c r="S68" s="26">
        <f t="shared" si="15"/>
        <v>0</v>
      </c>
      <c r="T68" s="26">
        <f t="shared" si="15"/>
        <v>0</v>
      </c>
    </row>
    <row r="69" spans="1:20">
      <c r="A69" s="7" t="s">
        <v>158</v>
      </c>
      <c r="B69" s="8" t="s">
        <v>83</v>
      </c>
      <c r="C69" s="30" t="s">
        <v>62</v>
      </c>
      <c r="D69" s="30" t="s">
        <v>85</v>
      </c>
      <c r="E69" s="30" t="s">
        <v>50</v>
      </c>
      <c r="F69" s="30" t="s">
        <v>32</v>
      </c>
      <c r="G69" s="9"/>
      <c r="H69" s="13"/>
      <c r="I69" s="13"/>
      <c r="J69" s="14"/>
      <c r="K69" s="9"/>
      <c r="L69" s="9"/>
      <c r="M69" s="9"/>
      <c r="N69" s="9"/>
      <c r="O69" s="9"/>
      <c r="P69" s="9"/>
      <c r="Q69" s="9"/>
      <c r="R69" s="9"/>
      <c r="S69" s="9"/>
      <c r="T69" s="9"/>
    </row>
    <row r="70" spans="1:20">
      <c r="A70" s="7" t="s">
        <v>157</v>
      </c>
      <c r="B70" s="8" t="s">
        <v>83</v>
      </c>
      <c r="C70" s="30" t="s">
        <v>63</v>
      </c>
      <c r="D70" s="30" t="s">
        <v>85</v>
      </c>
      <c r="E70" s="30" t="s">
        <v>50</v>
      </c>
      <c r="F70" s="30" t="s">
        <v>56</v>
      </c>
      <c r="G70" s="9"/>
      <c r="H70" s="13"/>
      <c r="I70" s="13"/>
      <c r="J70" s="14"/>
      <c r="K70" s="9"/>
      <c r="L70" s="9"/>
      <c r="M70" s="9"/>
      <c r="N70" s="9"/>
      <c r="O70" s="9"/>
      <c r="P70" s="9"/>
      <c r="Q70" s="9"/>
      <c r="R70" s="9"/>
      <c r="S70" s="9"/>
      <c r="T70" s="9"/>
    </row>
    <row r="71" spans="1:20">
      <c r="A71" s="7" t="s">
        <v>156</v>
      </c>
      <c r="B71" s="8" t="s">
        <v>83</v>
      </c>
      <c r="C71" s="30" t="s">
        <v>64</v>
      </c>
      <c r="D71" s="30" t="s">
        <v>85</v>
      </c>
      <c r="E71" s="30" t="s">
        <v>50</v>
      </c>
      <c r="F71" s="30" t="s">
        <v>31</v>
      </c>
      <c r="G71" s="9"/>
      <c r="H71" s="13"/>
      <c r="I71" s="13"/>
      <c r="J71" s="14"/>
      <c r="K71" s="9"/>
      <c r="L71" s="9"/>
      <c r="M71" s="9"/>
      <c r="N71" s="9"/>
      <c r="O71" s="9"/>
      <c r="P71" s="9"/>
      <c r="Q71" s="9"/>
      <c r="R71" s="9"/>
      <c r="S71" s="9"/>
      <c r="T71" s="9"/>
    </row>
    <row r="72" spans="1:20" s="16" customFormat="1" ht="26.4" customHeight="1">
      <c r="A72" s="23" t="s">
        <v>215</v>
      </c>
      <c r="B72" s="23" t="s">
        <v>215</v>
      </c>
      <c r="C72" s="23" t="s">
        <v>215</v>
      </c>
      <c r="D72" s="23" t="s">
        <v>85</v>
      </c>
      <c r="E72" s="23" t="s">
        <v>50</v>
      </c>
      <c r="F72" s="23" t="s">
        <v>191</v>
      </c>
      <c r="G72" s="23">
        <f>G71</f>
        <v>0</v>
      </c>
      <c r="H72" s="24">
        <f>SUM(H69:H71)</f>
        <v>0</v>
      </c>
      <c r="I72" s="25">
        <f>I71</f>
        <v>0</v>
      </c>
      <c r="J72" s="25">
        <f>J71</f>
        <v>0</v>
      </c>
      <c r="K72" s="25">
        <f t="shared" ref="K72:T72" si="16">K71</f>
        <v>0</v>
      </c>
      <c r="L72" s="26">
        <f t="shared" si="16"/>
        <v>0</v>
      </c>
      <c r="M72" s="26">
        <f t="shared" si="16"/>
        <v>0</v>
      </c>
      <c r="N72" s="26">
        <f t="shared" si="16"/>
        <v>0</v>
      </c>
      <c r="O72" s="26">
        <f t="shared" si="16"/>
        <v>0</v>
      </c>
      <c r="P72" s="26">
        <f t="shared" si="16"/>
        <v>0</v>
      </c>
      <c r="Q72" s="26">
        <f t="shared" si="16"/>
        <v>0</v>
      </c>
      <c r="R72" s="26">
        <f t="shared" si="16"/>
        <v>0</v>
      </c>
      <c r="S72" s="26">
        <f t="shared" si="16"/>
        <v>0</v>
      </c>
      <c r="T72" s="26">
        <f t="shared" si="16"/>
        <v>0</v>
      </c>
    </row>
    <row r="73" spans="1:20">
      <c r="A73" s="7" t="s">
        <v>155</v>
      </c>
      <c r="B73" s="8" t="s">
        <v>83</v>
      </c>
      <c r="C73" s="30" t="s">
        <v>63</v>
      </c>
      <c r="D73" s="30" t="s">
        <v>85</v>
      </c>
      <c r="E73" s="30" t="s">
        <v>22</v>
      </c>
      <c r="F73" s="30" t="s">
        <v>51</v>
      </c>
      <c r="G73" s="9"/>
      <c r="H73" s="13"/>
      <c r="I73" s="13"/>
      <c r="J73" s="14"/>
      <c r="K73" s="9"/>
      <c r="L73" s="9"/>
      <c r="M73" s="9"/>
      <c r="N73" s="9"/>
      <c r="O73" s="9"/>
      <c r="P73" s="9"/>
      <c r="Q73" s="9"/>
      <c r="R73" s="9"/>
      <c r="S73" s="9"/>
      <c r="T73" s="9"/>
    </row>
    <row r="74" spans="1:20">
      <c r="A74" s="7" t="s">
        <v>154</v>
      </c>
      <c r="B74" s="8" t="s">
        <v>83</v>
      </c>
      <c r="C74" s="30" t="s">
        <v>64</v>
      </c>
      <c r="D74" s="30" t="s">
        <v>78</v>
      </c>
      <c r="E74" s="30" t="s">
        <v>22</v>
      </c>
      <c r="F74" s="30" t="s">
        <v>57</v>
      </c>
      <c r="G74" s="9"/>
      <c r="H74" s="13"/>
      <c r="I74" s="13"/>
      <c r="J74" s="14"/>
      <c r="K74" s="9"/>
      <c r="L74" s="9"/>
      <c r="M74" s="9"/>
      <c r="N74" s="9"/>
      <c r="O74" s="9"/>
      <c r="P74" s="9"/>
      <c r="Q74" s="9"/>
      <c r="R74" s="9"/>
      <c r="S74" s="9"/>
      <c r="T74" s="9"/>
    </row>
    <row r="75" spans="1:20" s="16" customFormat="1" ht="34.799999999999997" customHeight="1">
      <c r="A75" s="23" t="s">
        <v>216</v>
      </c>
      <c r="B75" s="23" t="s">
        <v>216</v>
      </c>
      <c r="C75" s="23" t="s">
        <v>216</v>
      </c>
      <c r="D75" s="23" t="s">
        <v>228</v>
      </c>
      <c r="E75" s="23" t="s">
        <v>22</v>
      </c>
      <c r="F75" s="23" t="s">
        <v>191</v>
      </c>
      <c r="G75" s="23">
        <f>G74</f>
        <v>0</v>
      </c>
      <c r="H75" s="24">
        <f>SUM(H72:H74)</f>
        <v>0</v>
      </c>
      <c r="I75" s="25">
        <f>I74</f>
        <v>0</v>
      </c>
      <c r="J75" s="25">
        <f>J74</f>
        <v>0</v>
      </c>
      <c r="K75" s="25">
        <f t="shared" ref="K75:T75" si="17">K74</f>
        <v>0</v>
      </c>
      <c r="L75" s="26">
        <f t="shared" si="17"/>
        <v>0</v>
      </c>
      <c r="M75" s="26">
        <f t="shared" si="17"/>
        <v>0</v>
      </c>
      <c r="N75" s="26">
        <f t="shared" si="17"/>
        <v>0</v>
      </c>
      <c r="O75" s="26">
        <f t="shared" si="17"/>
        <v>0</v>
      </c>
      <c r="P75" s="26">
        <f t="shared" si="17"/>
        <v>0</v>
      </c>
      <c r="Q75" s="26">
        <f t="shared" si="17"/>
        <v>0</v>
      </c>
      <c r="R75" s="26">
        <f t="shared" si="17"/>
        <v>0</v>
      </c>
      <c r="S75" s="26">
        <f t="shared" si="17"/>
        <v>0</v>
      </c>
      <c r="T75" s="26">
        <f t="shared" si="17"/>
        <v>0</v>
      </c>
    </row>
    <row r="76" spans="1:20">
      <c r="A76" s="7" t="s">
        <v>153</v>
      </c>
      <c r="B76" s="8" t="s">
        <v>83</v>
      </c>
      <c r="C76" s="30" t="s">
        <v>62</v>
      </c>
      <c r="D76" s="30" t="s">
        <v>78</v>
      </c>
      <c r="E76" s="30" t="s">
        <v>90</v>
      </c>
      <c r="F76" s="31" t="s">
        <v>32</v>
      </c>
      <c r="G76" s="9"/>
      <c r="H76" s="13"/>
      <c r="I76" s="13"/>
      <c r="J76" s="14"/>
      <c r="K76" s="9"/>
      <c r="L76" s="9"/>
      <c r="M76" s="9"/>
      <c r="N76" s="9"/>
      <c r="O76" s="9"/>
      <c r="P76" s="9"/>
      <c r="Q76" s="9"/>
      <c r="R76" s="9"/>
      <c r="S76" s="9"/>
      <c r="T76" s="9"/>
    </row>
    <row r="77" spans="1:20">
      <c r="A77" s="7" t="s">
        <v>152</v>
      </c>
      <c r="B77" s="8" t="s">
        <v>83</v>
      </c>
      <c r="C77" s="30" t="s">
        <v>63</v>
      </c>
      <c r="D77" s="30" t="s">
        <v>78</v>
      </c>
      <c r="E77" s="30" t="s">
        <v>90</v>
      </c>
      <c r="F77" s="31" t="s">
        <v>32</v>
      </c>
      <c r="G77" s="9"/>
      <c r="H77" s="13"/>
      <c r="I77" s="13"/>
      <c r="J77" s="14"/>
      <c r="K77" s="9"/>
      <c r="L77" s="9"/>
      <c r="M77" s="9"/>
      <c r="N77" s="9"/>
      <c r="O77" s="9"/>
      <c r="P77" s="9"/>
      <c r="Q77" s="9"/>
      <c r="R77" s="9"/>
      <c r="S77" s="9"/>
      <c r="T77" s="9"/>
    </row>
    <row r="78" spans="1:20">
      <c r="A78" s="7" t="s">
        <v>151</v>
      </c>
      <c r="B78" s="8" t="s">
        <v>83</v>
      </c>
      <c r="C78" s="30" t="s">
        <v>64</v>
      </c>
      <c r="D78" s="30" t="s">
        <v>78</v>
      </c>
      <c r="E78" s="30" t="s">
        <v>90</v>
      </c>
      <c r="F78" s="31" t="s">
        <v>32</v>
      </c>
      <c r="G78" s="9"/>
      <c r="H78" s="13"/>
      <c r="I78" s="13"/>
      <c r="J78" s="14"/>
      <c r="K78" s="9"/>
      <c r="L78" s="9"/>
      <c r="M78" s="9"/>
      <c r="N78" s="9"/>
      <c r="O78" s="9"/>
      <c r="P78" s="9"/>
      <c r="Q78" s="9"/>
      <c r="R78" s="9"/>
      <c r="S78" s="9"/>
      <c r="T78" s="9"/>
    </row>
    <row r="79" spans="1:20" s="16" customFormat="1" ht="24.6" customHeight="1">
      <c r="A79" s="23" t="s">
        <v>217</v>
      </c>
      <c r="B79" s="23" t="s">
        <v>217</v>
      </c>
      <c r="C79" s="23" t="s">
        <v>217</v>
      </c>
      <c r="D79" s="23" t="s">
        <v>78</v>
      </c>
      <c r="E79" s="23" t="s">
        <v>90</v>
      </c>
      <c r="F79" s="23" t="s">
        <v>191</v>
      </c>
      <c r="G79" s="23">
        <f>G78</f>
        <v>0</v>
      </c>
      <c r="H79" s="24">
        <f>SUM(H76:H78)</f>
        <v>0</v>
      </c>
      <c r="I79" s="25">
        <f>I78</f>
        <v>0</v>
      </c>
      <c r="J79" s="25">
        <f>J78</f>
        <v>0</v>
      </c>
      <c r="K79" s="25">
        <f t="shared" ref="K79:T79" si="18">K78</f>
        <v>0</v>
      </c>
      <c r="L79" s="26">
        <f t="shared" si="18"/>
        <v>0</v>
      </c>
      <c r="M79" s="26">
        <f t="shared" si="18"/>
        <v>0</v>
      </c>
      <c r="N79" s="26">
        <f t="shared" si="18"/>
        <v>0</v>
      </c>
      <c r="O79" s="26">
        <f t="shared" si="18"/>
        <v>0</v>
      </c>
      <c r="P79" s="26">
        <f t="shared" si="18"/>
        <v>0</v>
      </c>
      <c r="Q79" s="26">
        <f t="shared" si="18"/>
        <v>0</v>
      </c>
      <c r="R79" s="26">
        <f t="shared" si="18"/>
        <v>0</v>
      </c>
      <c r="S79" s="26">
        <f t="shared" si="18"/>
        <v>0</v>
      </c>
      <c r="T79" s="26">
        <f t="shared" si="18"/>
        <v>0</v>
      </c>
    </row>
    <row r="80" spans="1:20" ht="27.6">
      <c r="A80" s="7" t="s">
        <v>150</v>
      </c>
      <c r="B80" s="8" t="s">
        <v>83</v>
      </c>
      <c r="C80" s="30" t="s">
        <v>62</v>
      </c>
      <c r="D80" s="30" t="s">
        <v>85</v>
      </c>
      <c r="E80" s="30" t="s">
        <v>93</v>
      </c>
      <c r="F80" s="31" t="s">
        <v>32</v>
      </c>
      <c r="G80" s="9"/>
      <c r="H80" s="13"/>
      <c r="I80" s="13"/>
      <c r="J80" s="14"/>
      <c r="K80" s="9"/>
      <c r="L80" s="9"/>
      <c r="M80" s="9"/>
      <c r="N80" s="9"/>
      <c r="O80" s="9"/>
      <c r="P80" s="9"/>
      <c r="Q80" s="9"/>
      <c r="R80" s="9"/>
      <c r="S80" s="9"/>
      <c r="T80" s="9"/>
    </row>
    <row r="81" spans="1:20" ht="27.6">
      <c r="A81" s="7" t="s">
        <v>149</v>
      </c>
      <c r="B81" s="8" t="s">
        <v>83</v>
      </c>
      <c r="C81" s="30" t="s">
        <v>63</v>
      </c>
      <c r="D81" s="30" t="s">
        <v>85</v>
      </c>
      <c r="E81" s="30" t="s">
        <v>93</v>
      </c>
      <c r="F81" s="31" t="s">
        <v>32</v>
      </c>
      <c r="G81" s="9"/>
      <c r="H81" s="13"/>
      <c r="I81" s="13"/>
      <c r="J81" s="14"/>
      <c r="K81" s="9"/>
      <c r="L81" s="9"/>
      <c r="M81" s="9"/>
      <c r="N81" s="9"/>
      <c r="O81" s="9"/>
      <c r="P81" s="9"/>
      <c r="Q81" s="9"/>
      <c r="R81" s="9"/>
      <c r="S81" s="9"/>
      <c r="T81" s="9"/>
    </row>
    <row r="82" spans="1:20" ht="27.6">
      <c r="A82" s="7" t="s">
        <v>148</v>
      </c>
      <c r="B82" s="8" t="s">
        <v>83</v>
      </c>
      <c r="C82" s="30" t="s">
        <v>64</v>
      </c>
      <c r="D82" s="30" t="s">
        <v>85</v>
      </c>
      <c r="E82" s="30" t="s">
        <v>93</v>
      </c>
      <c r="F82" s="31" t="s">
        <v>32</v>
      </c>
      <c r="G82" s="9"/>
      <c r="H82" s="13"/>
      <c r="I82" s="13"/>
      <c r="J82" s="14"/>
      <c r="K82" s="9"/>
      <c r="L82" s="9"/>
      <c r="M82" s="9"/>
      <c r="N82" s="9"/>
      <c r="O82" s="9"/>
      <c r="P82" s="9"/>
      <c r="Q82" s="9"/>
      <c r="R82" s="9"/>
      <c r="S82" s="9"/>
      <c r="T82" s="9"/>
    </row>
    <row r="83" spans="1:20" s="16" customFormat="1" ht="22.8" customHeight="1">
      <c r="A83" s="23" t="s">
        <v>218</v>
      </c>
      <c r="B83" s="23" t="s">
        <v>218</v>
      </c>
      <c r="C83" s="23" t="s">
        <v>218</v>
      </c>
      <c r="D83" s="23" t="s">
        <v>85</v>
      </c>
      <c r="E83" s="23" t="s">
        <v>93</v>
      </c>
      <c r="F83" s="23" t="s">
        <v>191</v>
      </c>
      <c r="G83" s="23">
        <f>G82</f>
        <v>0</v>
      </c>
      <c r="H83" s="24">
        <f>SUM(H80:H82)</f>
        <v>0</v>
      </c>
      <c r="I83" s="25">
        <f>I82</f>
        <v>0</v>
      </c>
      <c r="J83" s="25">
        <f>J82</f>
        <v>0</v>
      </c>
      <c r="K83" s="25">
        <f t="shared" ref="K83:T83" si="19">K82</f>
        <v>0</v>
      </c>
      <c r="L83" s="26">
        <f t="shared" si="19"/>
        <v>0</v>
      </c>
      <c r="M83" s="26">
        <f t="shared" si="19"/>
        <v>0</v>
      </c>
      <c r="N83" s="26">
        <f t="shared" si="19"/>
        <v>0</v>
      </c>
      <c r="O83" s="26">
        <f t="shared" si="19"/>
        <v>0</v>
      </c>
      <c r="P83" s="26">
        <f t="shared" si="19"/>
        <v>0</v>
      </c>
      <c r="Q83" s="26">
        <f t="shared" si="19"/>
        <v>0</v>
      </c>
      <c r="R83" s="26">
        <f t="shared" si="19"/>
        <v>0</v>
      </c>
      <c r="S83" s="26">
        <f t="shared" si="19"/>
        <v>0</v>
      </c>
      <c r="T83" s="26">
        <f t="shared" si="19"/>
        <v>0</v>
      </c>
    </row>
    <row r="84" spans="1:20" ht="27.6">
      <c r="A84" s="7" t="s">
        <v>147</v>
      </c>
      <c r="B84" s="8" t="s">
        <v>83</v>
      </c>
      <c r="C84" s="30" t="s">
        <v>62</v>
      </c>
      <c r="D84" s="30" t="s">
        <v>85</v>
      </c>
      <c r="E84" s="30" t="s">
        <v>95</v>
      </c>
      <c r="F84" s="31" t="s">
        <v>32</v>
      </c>
      <c r="G84" s="9"/>
      <c r="H84" s="13"/>
      <c r="I84" s="13"/>
      <c r="J84" s="14"/>
      <c r="K84" s="9"/>
      <c r="L84" s="9"/>
      <c r="M84" s="9"/>
      <c r="N84" s="9"/>
      <c r="O84" s="9"/>
      <c r="P84" s="9"/>
      <c r="Q84" s="9"/>
      <c r="R84" s="9"/>
      <c r="S84" s="9"/>
      <c r="T84" s="9"/>
    </row>
    <row r="85" spans="1:20" ht="27.6">
      <c r="A85" s="7" t="s">
        <v>146</v>
      </c>
      <c r="B85" s="8" t="s">
        <v>83</v>
      </c>
      <c r="C85" s="30" t="s">
        <v>63</v>
      </c>
      <c r="D85" s="30" t="s">
        <v>85</v>
      </c>
      <c r="E85" s="30" t="s">
        <v>95</v>
      </c>
      <c r="F85" s="31" t="s">
        <v>32</v>
      </c>
      <c r="G85" s="9"/>
      <c r="H85" s="13"/>
      <c r="I85" s="13"/>
      <c r="J85" s="14"/>
      <c r="K85" s="9"/>
      <c r="L85" s="9"/>
      <c r="M85" s="9"/>
      <c r="N85" s="9"/>
      <c r="O85" s="9"/>
      <c r="P85" s="9"/>
      <c r="Q85" s="9"/>
      <c r="R85" s="9"/>
      <c r="S85" s="9"/>
      <c r="T85" s="9"/>
    </row>
    <row r="86" spans="1:20" ht="27.6">
      <c r="A86" s="7" t="s">
        <v>145</v>
      </c>
      <c r="B86" s="8" t="s">
        <v>83</v>
      </c>
      <c r="C86" s="30" t="s">
        <v>64</v>
      </c>
      <c r="D86" s="30" t="s">
        <v>85</v>
      </c>
      <c r="E86" s="30" t="s">
        <v>95</v>
      </c>
      <c r="F86" s="31" t="s">
        <v>32</v>
      </c>
      <c r="G86" s="9"/>
      <c r="H86" s="13"/>
      <c r="I86" s="13"/>
      <c r="J86" s="14"/>
      <c r="K86" s="9"/>
      <c r="L86" s="9"/>
      <c r="M86" s="9"/>
      <c r="N86" s="9"/>
      <c r="O86" s="9"/>
      <c r="P86" s="9"/>
      <c r="Q86" s="9"/>
      <c r="R86" s="9"/>
      <c r="S86" s="9"/>
      <c r="T86" s="9"/>
    </row>
    <row r="87" spans="1:20" s="16" customFormat="1" ht="35.4" customHeight="1">
      <c r="A87" s="23" t="s">
        <v>219</v>
      </c>
      <c r="B87" s="23" t="s">
        <v>219</v>
      </c>
      <c r="C87" s="23" t="s">
        <v>219</v>
      </c>
      <c r="D87" s="23" t="s">
        <v>85</v>
      </c>
      <c r="E87" s="23" t="s">
        <v>93</v>
      </c>
      <c r="F87" s="23" t="s">
        <v>191</v>
      </c>
      <c r="G87" s="23">
        <f>G86</f>
        <v>0</v>
      </c>
      <c r="H87" s="24">
        <f>SUM(H84:H86)</f>
        <v>0</v>
      </c>
      <c r="I87" s="25">
        <f>I86</f>
        <v>0</v>
      </c>
      <c r="J87" s="25">
        <f>J86</f>
        <v>0</v>
      </c>
      <c r="K87" s="25">
        <f t="shared" ref="K87:T87" si="20">K86</f>
        <v>0</v>
      </c>
      <c r="L87" s="26">
        <f t="shared" si="20"/>
        <v>0</v>
      </c>
      <c r="M87" s="26">
        <f t="shared" si="20"/>
        <v>0</v>
      </c>
      <c r="N87" s="26">
        <f t="shared" si="20"/>
        <v>0</v>
      </c>
      <c r="O87" s="26">
        <f t="shared" si="20"/>
        <v>0</v>
      </c>
      <c r="P87" s="26">
        <f t="shared" si="20"/>
        <v>0</v>
      </c>
      <c r="Q87" s="26">
        <f t="shared" si="20"/>
        <v>0</v>
      </c>
      <c r="R87" s="26">
        <f t="shared" si="20"/>
        <v>0</v>
      </c>
      <c r="S87" s="26">
        <f t="shared" si="20"/>
        <v>0</v>
      </c>
      <c r="T87" s="26">
        <f t="shared" si="20"/>
        <v>0</v>
      </c>
    </row>
    <row r="88" spans="1:20" ht="27.6">
      <c r="A88" s="7" t="s">
        <v>168</v>
      </c>
      <c r="B88" s="8" t="s">
        <v>84</v>
      </c>
      <c r="C88" s="29" t="s">
        <v>65</v>
      </c>
      <c r="D88" s="29" t="s">
        <v>78</v>
      </c>
      <c r="E88" s="30" t="s">
        <v>42</v>
      </c>
      <c r="F88" s="30" t="s">
        <v>66</v>
      </c>
      <c r="G88" s="9"/>
      <c r="H88" s="13"/>
      <c r="I88" s="13" t="s">
        <v>199</v>
      </c>
      <c r="J88" s="14"/>
      <c r="K88" s="9"/>
      <c r="L88" s="9"/>
      <c r="M88" s="9"/>
      <c r="N88" s="9"/>
      <c r="O88" s="9"/>
      <c r="P88" s="9"/>
      <c r="Q88" s="9"/>
      <c r="R88" s="9"/>
      <c r="S88" s="9"/>
      <c r="T88" s="9"/>
    </row>
    <row r="89" spans="1:20" ht="27.6">
      <c r="A89" s="7" t="s">
        <v>169</v>
      </c>
      <c r="B89" s="8" t="s">
        <v>84</v>
      </c>
      <c r="C89" s="29" t="s">
        <v>70</v>
      </c>
      <c r="D89" s="29" t="s">
        <v>78</v>
      </c>
      <c r="E89" s="30" t="s">
        <v>71</v>
      </c>
      <c r="F89" s="30" t="s">
        <v>72</v>
      </c>
      <c r="G89" s="9"/>
      <c r="H89" s="13"/>
      <c r="I89" s="13" t="s">
        <v>199</v>
      </c>
      <c r="J89" s="14"/>
      <c r="K89" s="9"/>
      <c r="L89" s="9"/>
      <c r="M89" s="9"/>
      <c r="N89" s="9"/>
      <c r="O89" s="9"/>
      <c r="P89" s="9"/>
      <c r="Q89" s="9"/>
      <c r="R89" s="9"/>
      <c r="S89" s="9"/>
      <c r="T89" s="9"/>
    </row>
    <row r="90" spans="1:20" ht="27.6">
      <c r="A90" s="7" t="s">
        <v>170</v>
      </c>
      <c r="B90" s="8" t="s">
        <v>84</v>
      </c>
      <c r="C90" s="29" t="s">
        <v>76</v>
      </c>
      <c r="D90" s="29" t="s">
        <v>78</v>
      </c>
      <c r="E90" s="30" t="s">
        <v>42</v>
      </c>
      <c r="F90" s="30" t="s">
        <v>57</v>
      </c>
      <c r="G90" s="9"/>
      <c r="H90" s="13"/>
      <c r="I90" s="13" t="s">
        <v>199</v>
      </c>
      <c r="J90" s="14"/>
      <c r="K90" s="9"/>
      <c r="L90" s="9"/>
      <c r="M90" s="9"/>
      <c r="N90" s="9"/>
      <c r="O90" s="9"/>
      <c r="P90" s="9"/>
      <c r="Q90" s="9"/>
      <c r="R90" s="9"/>
      <c r="S90" s="9"/>
      <c r="T90" s="9"/>
    </row>
    <row r="91" spans="1:20" ht="27.6">
      <c r="A91" s="7" t="s">
        <v>171</v>
      </c>
      <c r="B91" s="8" t="s">
        <v>84</v>
      </c>
      <c r="C91" s="29" t="s">
        <v>77</v>
      </c>
      <c r="D91" s="29" t="s">
        <v>78</v>
      </c>
      <c r="E91" s="30" t="s">
        <v>42</v>
      </c>
      <c r="F91" s="30" t="s">
        <v>40</v>
      </c>
      <c r="G91" s="9"/>
      <c r="H91" s="13"/>
      <c r="I91" s="13" t="s">
        <v>199</v>
      </c>
      <c r="J91" s="14"/>
      <c r="K91" s="9"/>
      <c r="L91" s="9"/>
      <c r="M91" s="9"/>
      <c r="N91" s="9"/>
      <c r="O91" s="9"/>
      <c r="P91" s="9"/>
      <c r="Q91" s="9"/>
      <c r="R91" s="9"/>
      <c r="S91" s="9"/>
      <c r="T91" s="9"/>
    </row>
    <row r="92" spans="1:20" s="16" customFormat="1" ht="24.6" customHeight="1">
      <c r="A92" s="23" t="s">
        <v>220</v>
      </c>
      <c r="B92" s="23" t="s">
        <v>220</v>
      </c>
      <c r="C92" s="23" t="s">
        <v>220</v>
      </c>
      <c r="D92" s="23" t="s">
        <v>78</v>
      </c>
      <c r="E92" s="23" t="s">
        <v>42</v>
      </c>
      <c r="F92" s="23" t="s">
        <v>191</v>
      </c>
      <c r="G92" s="23">
        <f>G91</f>
        <v>0</v>
      </c>
      <c r="H92" s="24">
        <f>SUM(H89:H91)</f>
        <v>0</v>
      </c>
      <c r="I92" s="25" t="str">
        <f>I91</f>
        <v>Bulk only</v>
      </c>
      <c r="J92" s="25">
        <f>J91</f>
        <v>0</v>
      </c>
      <c r="K92" s="25">
        <f t="shared" ref="K92:T92" si="21">K91</f>
        <v>0</v>
      </c>
      <c r="L92" s="26">
        <f t="shared" si="21"/>
        <v>0</v>
      </c>
      <c r="M92" s="26">
        <f t="shared" si="21"/>
        <v>0</v>
      </c>
      <c r="N92" s="26">
        <f t="shared" si="21"/>
        <v>0</v>
      </c>
      <c r="O92" s="26">
        <f t="shared" si="21"/>
        <v>0</v>
      </c>
      <c r="P92" s="26">
        <f t="shared" si="21"/>
        <v>0</v>
      </c>
      <c r="Q92" s="26">
        <f t="shared" si="21"/>
        <v>0</v>
      </c>
      <c r="R92" s="26">
        <f t="shared" si="21"/>
        <v>0</v>
      </c>
      <c r="S92" s="26">
        <f t="shared" si="21"/>
        <v>0</v>
      </c>
      <c r="T92" s="26">
        <f t="shared" si="21"/>
        <v>0</v>
      </c>
    </row>
    <row r="93" spans="1:20" ht="27.6">
      <c r="A93" s="7" t="s">
        <v>172</v>
      </c>
      <c r="B93" s="8" t="s">
        <v>84</v>
      </c>
      <c r="C93" s="29" t="s">
        <v>65</v>
      </c>
      <c r="D93" s="29" t="s">
        <v>78</v>
      </c>
      <c r="E93" s="30" t="s">
        <v>67</v>
      </c>
      <c r="F93" s="30" t="s">
        <v>68</v>
      </c>
      <c r="G93" s="9"/>
      <c r="H93" s="13"/>
      <c r="I93" s="13" t="s">
        <v>199</v>
      </c>
      <c r="J93" s="14"/>
      <c r="K93" s="9"/>
      <c r="L93" s="9"/>
      <c r="M93" s="9"/>
      <c r="N93" s="9"/>
      <c r="O93" s="9"/>
      <c r="P93" s="9"/>
      <c r="Q93" s="9"/>
      <c r="R93" s="9"/>
      <c r="S93" s="9"/>
      <c r="T93" s="9"/>
    </row>
    <row r="94" spans="1:20" ht="27.6">
      <c r="A94" s="7" t="s">
        <v>173</v>
      </c>
      <c r="B94" s="8" t="s">
        <v>84</v>
      </c>
      <c r="C94" s="29" t="s">
        <v>70</v>
      </c>
      <c r="D94" s="29" t="s">
        <v>78</v>
      </c>
      <c r="E94" s="30" t="s">
        <v>67</v>
      </c>
      <c r="F94" s="30" t="s">
        <v>57</v>
      </c>
      <c r="G94" s="9"/>
      <c r="H94" s="13"/>
      <c r="I94" s="13" t="s">
        <v>199</v>
      </c>
      <c r="J94" s="14"/>
      <c r="K94" s="9"/>
      <c r="L94" s="9"/>
      <c r="M94" s="9"/>
      <c r="N94" s="9"/>
      <c r="O94" s="9"/>
      <c r="P94" s="9"/>
      <c r="Q94" s="9"/>
      <c r="R94" s="9"/>
      <c r="S94" s="9"/>
      <c r="T94" s="9"/>
    </row>
    <row r="95" spans="1:20" ht="27.6">
      <c r="A95" s="7" t="s">
        <v>174</v>
      </c>
      <c r="B95" s="8" t="s">
        <v>84</v>
      </c>
      <c r="C95" s="29" t="s">
        <v>76</v>
      </c>
      <c r="D95" s="29" t="s">
        <v>78</v>
      </c>
      <c r="E95" s="30" t="s">
        <v>67</v>
      </c>
      <c r="F95" s="30" t="s">
        <v>57</v>
      </c>
      <c r="G95" s="9"/>
      <c r="H95" s="13"/>
      <c r="I95" s="13" t="s">
        <v>199</v>
      </c>
      <c r="J95" s="14"/>
      <c r="K95" s="9"/>
      <c r="L95" s="9"/>
      <c r="M95" s="9"/>
      <c r="N95" s="9"/>
      <c r="O95" s="9"/>
      <c r="P95" s="9"/>
      <c r="Q95" s="9"/>
      <c r="R95" s="9"/>
      <c r="S95" s="9"/>
      <c r="T95" s="9"/>
    </row>
    <row r="96" spans="1:20" s="16" customFormat="1" ht="30.6" customHeight="1">
      <c r="A96" s="23" t="s">
        <v>221</v>
      </c>
      <c r="B96" s="23" t="s">
        <v>221</v>
      </c>
      <c r="C96" s="23" t="s">
        <v>221</v>
      </c>
      <c r="D96" s="23" t="s">
        <v>78</v>
      </c>
      <c r="E96" s="23" t="s">
        <v>67</v>
      </c>
      <c r="F96" s="23" t="s">
        <v>191</v>
      </c>
      <c r="G96" s="23">
        <f>G95</f>
        <v>0</v>
      </c>
      <c r="H96" s="24">
        <f>SUM(H93:H95)</f>
        <v>0</v>
      </c>
      <c r="I96" s="25" t="str">
        <f>I95</f>
        <v>Bulk only</v>
      </c>
      <c r="J96" s="25">
        <f>J95</f>
        <v>0</v>
      </c>
      <c r="K96" s="25">
        <f t="shared" ref="K96:T96" si="22">K95</f>
        <v>0</v>
      </c>
      <c r="L96" s="26">
        <f t="shared" si="22"/>
        <v>0</v>
      </c>
      <c r="M96" s="26">
        <f t="shared" si="22"/>
        <v>0</v>
      </c>
      <c r="N96" s="26">
        <f t="shared" si="22"/>
        <v>0</v>
      </c>
      <c r="O96" s="26">
        <f t="shared" si="22"/>
        <v>0</v>
      </c>
      <c r="P96" s="26">
        <f t="shared" si="22"/>
        <v>0</v>
      </c>
      <c r="Q96" s="26">
        <f t="shared" si="22"/>
        <v>0</v>
      </c>
      <c r="R96" s="26">
        <f t="shared" si="22"/>
        <v>0</v>
      </c>
      <c r="S96" s="26">
        <f t="shared" si="22"/>
        <v>0</v>
      </c>
      <c r="T96" s="26">
        <f t="shared" si="22"/>
        <v>0</v>
      </c>
    </row>
    <row r="97" spans="1:20" ht="27.6">
      <c r="A97" s="7" t="s">
        <v>175</v>
      </c>
      <c r="B97" s="8" t="s">
        <v>84</v>
      </c>
      <c r="C97" s="29" t="s">
        <v>65</v>
      </c>
      <c r="D97" s="29" t="s">
        <v>78</v>
      </c>
      <c r="E97" s="30" t="s">
        <v>26</v>
      </c>
      <c r="F97" s="30" t="s">
        <v>69</v>
      </c>
      <c r="G97" s="9"/>
      <c r="H97" s="13"/>
      <c r="I97" s="13" t="s">
        <v>199</v>
      </c>
      <c r="J97" s="14"/>
      <c r="K97" s="9"/>
      <c r="L97" s="9"/>
      <c r="M97" s="9"/>
      <c r="N97" s="9"/>
      <c r="O97" s="9"/>
      <c r="P97" s="9"/>
      <c r="Q97" s="9"/>
      <c r="R97" s="9"/>
      <c r="S97" s="9"/>
      <c r="T97" s="9"/>
    </row>
    <row r="98" spans="1:20" ht="27.6">
      <c r="A98" s="7" t="s">
        <v>176</v>
      </c>
      <c r="B98" s="8" t="s">
        <v>84</v>
      </c>
      <c r="C98" s="29" t="s">
        <v>70</v>
      </c>
      <c r="D98" s="29" t="s">
        <v>78</v>
      </c>
      <c r="E98" s="30" t="s">
        <v>73</v>
      </c>
      <c r="F98" s="30" t="s">
        <v>74</v>
      </c>
      <c r="G98" s="9"/>
      <c r="H98" s="13"/>
      <c r="I98" s="13" t="s">
        <v>199</v>
      </c>
      <c r="J98" s="14"/>
      <c r="K98" s="9"/>
      <c r="L98" s="9"/>
      <c r="M98" s="9"/>
      <c r="N98" s="9"/>
      <c r="O98" s="9"/>
      <c r="P98" s="9"/>
      <c r="Q98" s="9"/>
      <c r="R98" s="9"/>
      <c r="S98" s="9"/>
      <c r="T98" s="9"/>
    </row>
    <row r="99" spans="1:20" ht="27.6">
      <c r="A99" s="7" t="s">
        <v>177</v>
      </c>
      <c r="B99" s="8" t="s">
        <v>84</v>
      </c>
      <c r="C99" s="29" t="s">
        <v>76</v>
      </c>
      <c r="D99" s="29" t="s">
        <v>78</v>
      </c>
      <c r="E99" s="30" t="s">
        <v>26</v>
      </c>
      <c r="F99" s="30" t="s">
        <v>36</v>
      </c>
      <c r="G99" s="9"/>
      <c r="H99" s="13"/>
      <c r="I99" s="13" t="s">
        <v>199</v>
      </c>
      <c r="J99" s="14"/>
      <c r="K99" s="9"/>
      <c r="L99" s="9"/>
      <c r="M99" s="9"/>
      <c r="N99" s="9"/>
      <c r="O99" s="9"/>
      <c r="P99" s="9"/>
      <c r="Q99" s="9"/>
      <c r="R99" s="9"/>
      <c r="S99" s="9"/>
      <c r="T99" s="9"/>
    </row>
    <row r="100" spans="1:20" s="16" customFormat="1" ht="28.2" customHeight="1">
      <c r="A100" s="23" t="s">
        <v>222</v>
      </c>
      <c r="B100" s="23" t="s">
        <v>222</v>
      </c>
      <c r="C100" s="23" t="s">
        <v>222</v>
      </c>
      <c r="D100" s="23" t="s">
        <v>78</v>
      </c>
      <c r="E100" s="23" t="s">
        <v>26</v>
      </c>
      <c r="F100" s="23" t="s">
        <v>191</v>
      </c>
      <c r="G100" s="23">
        <f>G99</f>
        <v>0</v>
      </c>
      <c r="H100" s="24">
        <f>SUM(H97:H99)</f>
        <v>0</v>
      </c>
      <c r="I100" s="25" t="str">
        <f>I99</f>
        <v>Bulk only</v>
      </c>
      <c r="J100" s="25">
        <f>J99</f>
        <v>0</v>
      </c>
      <c r="K100" s="25">
        <f t="shared" ref="K100:T100" si="23">K99</f>
        <v>0</v>
      </c>
      <c r="L100" s="26">
        <f t="shared" si="23"/>
        <v>0</v>
      </c>
      <c r="M100" s="26">
        <f t="shared" si="23"/>
        <v>0</v>
      </c>
      <c r="N100" s="26">
        <f t="shared" si="23"/>
        <v>0</v>
      </c>
      <c r="O100" s="26">
        <f t="shared" si="23"/>
        <v>0</v>
      </c>
      <c r="P100" s="26">
        <f t="shared" si="23"/>
        <v>0</v>
      </c>
      <c r="Q100" s="26">
        <f t="shared" si="23"/>
        <v>0</v>
      </c>
      <c r="R100" s="26">
        <f t="shared" si="23"/>
        <v>0</v>
      </c>
      <c r="S100" s="26">
        <f t="shared" si="23"/>
        <v>0</v>
      </c>
      <c r="T100" s="26">
        <f t="shared" si="23"/>
        <v>0</v>
      </c>
    </row>
    <row r="101" spans="1:20" ht="27.6">
      <c r="A101" s="7" t="s">
        <v>178</v>
      </c>
      <c r="B101" s="8" t="s">
        <v>84</v>
      </c>
      <c r="C101" s="29" t="s">
        <v>65</v>
      </c>
      <c r="D101" s="29" t="s">
        <v>78</v>
      </c>
      <c r="E101" s="30" t="s">
        <v>24</v>
      </c>
      <c r="F101" s="30" t="s">
        <v>57</v>
      </c>
      <c r="G101" s="9"/>
      <c r="H101" s="13"/>
      <c r="I101" s="13" t="s">
        <v>199</v>
      </c>
      <c r="J101" s="14"/>
      <c r="K101" s="9"/>
      <c r="L101" s="9"/>
      <c r="M101" s="9"/>
      <c r="N101" s="9"/>
      <c r="O101" s="9"/>
      <c r="P101" s="9"/>
      <c r="Q101" s="9"/>
      <c r="R101" s="9"/>
      <c r="S101" s="9"/>
      <c r="T101" s="9"/>
    </row>
    <row r="102" spans="1:20" ht="27.6">
      <c r="A102" s="7" t="s">
        <v>179</v>
      </c>
      <c r="B102" s="8" t="s">
        <v>84</v>
      </c>
      <c r="C102" s="29" t="s">
        <v>70</v>
      </c>
      <c r="D102" s="29" t="s">
        <v>78</v>
      </c>
      <c r="E102" s="30" t="s">
        <v>24</v>
      </c>
      <c r="F102" s="30" t="s">
        <v>75</v>
      </c>
      <c r="G102" s="9"/>
      <c r="H102" s="13"/>
      <c r="I102" s="13" t="s">
        <v>199</v>
      </c>
      <c r="J102" s="14"/>
      <c r="K102" s="9"/>
      <c r="L102" s="9"/>
      <c r="M102" s="9"/>
      <c r="N102" s="9"/>
      <c r="O102" s="9"/>
      <c r="P102" s="9"/>
      <c r="Q102" s="9"/>
      <c r="R102" s="9"/>
      <c r="S102" s="9"/>
      <c r="T102" s="9"/>
    </row>
    <row r="103" spans="1:20" ht="27.6">
      <c r="A103" s="7" t="s">
        <v>180</v>
      </c>
      <c r="B103" s="8" t="s">
        <v>84</v>
      </c>
      <c r="C103" s="29" t="s">
        <v>76</v>
      </c>
      <c r="D103" s="29" t="s">
        <v>78</v>
      </c>
      <c r="E103" s="30" t="s">
        <v>24</v>
      </c>
      <c r="F103" s="30" t="s">
        <v>33</v>
      </c>
      <c r="G103" s="9"/>
      <c r="H103" s="13"/>
      <c r="I103" s="13" t="s">
        <v>199</v>
      </c>
      <c r="J103" s="14"/>
      <c r="K103" s="9"/>
      <c r="L103" s="9"/>
      <c r="M103" s="9"/>
      <c r="N103" s="9"/>
      <c r="O103" s="9"/>
      <c r="P103" s="9"/>
      <c r="Q103" s="9"/>
      <c r="R103" s="9"/>
      <c r="S103" s="9"/>
      <c r="T103" s="9"/>
    </row>
    <row r="104" spans="1:20" s="16" customFormat="1" ht="34.799999999999997" customHeight="1">
      <c r="A104" s="23" t="s">
        <v>223</v>
      </c>
      <c r="B104" s="23" t="s">
        <v>223</v>
      </c>
      <c r="C104" s="23" t="s">
        <v>223</v>
      </c>
      <c r="D104" s="23" t="s">
        <v>78</v>
      </c>
      <c r="E104" s="23" t="s">
        <v>24</v>
      </c>
      <c r="F104" s="23" t="s">
        <v>191</v>
      </c>
      <c r="G104" s="23">
        <f>G103</f>
        <v>0</v>
      </c>
      <c r="H104" s="24">
        <f>SUM(H101:H103)</f>
        <v>0</v>
      </c>
      <c r="I104" s="25" t="str">
        <f>I103</f>
        <v>Bulk only</v>
      </c>
      <c r="J104" s="25">
        <f>J103</f>
        <v>0</v>
      </c>
      <c r="K104" s="25">
        <f t="shared" ref="K104:T104" si="24">K103</f>
        <v>0</v>
      </c>
      <c r="L104" s="26">
        <f t="shared" si="24"/>
        <v>0</v>
      </c>
      <c r="M104" s="26">
        <f t="shared" si="24"/>
        <v>0</v>
      </c>
      <c r="N104" s="26">
        <f t="shared" si="24"/>
        <v>0</v>
      </c>
      <c r="O104" s="26">
        <f t="shared" si="24"/>
        <v>0</v>
      </c>
      <c r="P104" s="26">
        <f t="shared" si="24"/>
        <v>0</v>
      </c>
      <c r="Q104" s="26">
        <f t="shared" si="24"/>
        <v>0</v>
      </c>
      <c r="R104" s="26">
        <f t="shared" si="24"/>
        <v>0</v>
      </c>
      <c r="S104" s="26">
        <f t="shared" si="24"/>
        <v>0</v>
      </c>
      <c r="T104" s="26">
        <f t="shared" si="24"/>
        <v>0</v>
      </c>
    </row>
    <row r="105" spans="1:20" ht="27.6">
      <c r="A105" s="7" t="s">
        <v>181</v>
      </c>
      <c r="B105" s="8" t="s">
        <v>84</v>
      </c>
      <c r="C105" s="29" t="s">
        <v>65</v>
      </c>
      <c r="D105" s="29" t="s">
        <v>78</v>
      </c>
      <c r="E105" s="30" t="s">
        <v>91</v>
      </c>
      <c r="F105" s="31" t="s">
        <v>32</v>
      </c>
      <c r="G105" s="9"/>
      <c r="H105" s="13"/>
      <c r="I105" s="13" t="s">
        <v>199</v>
      </c>
      <c r="J105" s="14"/>
      <c r="K105" s="9"/>
      <c r="L105" s="9"/>
      <c r="M105" s="9"/>
      <c r="N105" s="9"/>
      <c r="O105" s="9"/>
      <c r="P105" s="9"/>
      <c r="Q105" s="9"/>
      <c r="R105" s="9"/>
      <c r="S105" s="9"/>
      <c r="T105" s="9"/>
    </row>
    <row r="106" spans="1:20" ht="27.6">
      <c r="A106" s="7" t="s">
        <v>182</v>
      </c>
      <c r="B106" s="8" t="s">
        <v>84</v>
      </c>
      <c r="C106" s="29" t="s">
        <v>70</v>
      </c>
      <c r="D106" s="29" t="s">
        <v>78</v>
      </c>
      <c r="E106" s="30" t="s">
        <v>91</v>
      </c>
      <c r="F106" s="31" t="s">
        <v>32</v>
      </c>
      <c r="G106" s="9"/>
      <c r="H106" s="13"/>
      <c r="I106" s="13" t="s">
        <v>199</v>
      </c>
      <c r="J106" s="14"/>
      <c r="K106" s="9"/>
      <c r="L106" s="9"/>
      <c r="M106" s="9"/>
      <c r="N106" s="9"/>
      <c r="O106" s="9"/>
      <c r="P106" s="9"/>
      <c r="Q106" s="9"/>
      <c r="R106" s="9"/>
      <c r="S106" s="9"/>
      <c r="T106" s="9"/>
    </row>
    <row r="107" spans="1:20" ht="27.6">
      <c r="A107" s="7" t="s">
        <v>183</v>
      </c>
      <c r="B107" s="8" t="s">
        <v>84</v>
      </c>
      <c r="C107" s="29" t="s">
        <v>76</v>
      </c>
      <c r="D107" s="29" t="s">
        <v>78</v>
      </c>
      <c r="E107" s="30" t="s">
        <v>91</v>
      </c>
      <c r="F107" s="31" t="s">
        <v>32</v>
      </c>
      <c r="G107" s="9"/>
      <c r="H107" s="13"/>
      <c r="I107" s="13" t="s">
        <v>199</v>
      </c>
      <c r="J107" s="14"/>
      <c r="K107" s="9"/>
      <c r="L107" s="9"/>
      <c r="M107" s="9"/>
      <c r="N107" s="9"/>
      <c r="O107" s="9"/>
      <c r="P107" s="9"/>
      <c r="Q107" s="9"/>
      <c r="R107" s="9"/>
      <c r="S107" s="9"/>
      <c r="T107" s="9"/>
    </row>
    <row r="108" spans="1:20" s="16" customFormat="1" ht="25.8" customHeight="1">
      <c r="A108" s="23" t="s">
        <v>224</v>
      </c>
      <c r="B108" s="23" t="s">
        <v>224</v>
      </c>
      <c r="C108" s="23" t="s">
        <v>224</v>
      </c>
      <c r="D108" s="23" t="s">
        <v>78</v>
      </c>
      <c r="E108" s="23" t="s">
        <v>91</v>
      </c>
      <c r="F108" s="23" t="s">
        <v>191</v>
      </c>
      <c r="G108" s="23">
        <f>G107</f>
        <v>0</v>
      </c>
      <c r="H108" s="24">
        <f>SUM(H105:H107)</f>
        <v>0</v>
      </c>
      <c r="I108" s="25" t="str">
        <f>I107</f>
        <v>Bulk only</v>
      </c>
      <c r="J108" s="25">
        <f>J107</f>
        <v>0</v>
      </c>
      <c r="K108" s="25">
        <f t="shared" ref="K108:T108" si="25">K107</f>
        <v>0</v>
      </c>
      <c r="L108" s="26">
        <f t="shared" si="25"/>
        <v>0</v>
      </c>
      <c r="M108" s="26">
        <f t="shared" si="25"/>
        <v>0</v>
      </c>
      <c r="N108" s="26">
        <f t="shared" si="25"/>
        <v>0</v>
      </c>
      <c r="O108" s="26">
        <f t="shared" si="25"/>
        <v>0</v>
      </c>
      <c r="P108" s="26">
        <f t="shared" si="25"/>
        <v>0</v>
      </c>
      <c r="Q108" s="26">
        <f t="shared" si="25"/>
        <v>0</v>
      </c>
      <c r="R108" s="26">
        <f t="shared" si="25"/>
        <v>0</v>
      </c>
      <c r="S108" s="26">
        <f t="shared" si="25"/>
        <v>0</v>
      </c>
      <c r="T108" s="26">
        <f t="shared" si="25"/>
        <v>0</v>
      </c>
    </row>
    <row r="109" spans="1:20" ht="27.6">
      <c r="A109" s="7" t="s">
        <v>184</v>
      </c>
      <c r="B109" s="8" t="s">
        <v>84</v>
      </c>
      <c r="C109" s="29" t="s">
        <v>65</v>
      </c>
      <c r="D109" s="29" t="s">
        <v>85</v>
      </c>
      <c r="E109" s="30" t="s">
        <v>92</v>
      </c>
      <c r="F109" s="31" t="s">
        <v>32</v>
      </c>
      <c r="G109" s="9"/>
      <c r="H109" s="13"/>
      <c r="I109" s="13"/>
      <c r="J109" s="14"/>
      <c r="K109" s="9"/>
      <c r="L109" s="9"/>
      <c r="M109" s="9"/>
      <c r="N109" s="9"/>
      <c r="O109" s="9"/>
      <c r="P109" s="9"/>
      <c r="Q109" s="9"/>
      <c r="R109" s="9"/>
      <c r="S109" s="9"/>
      <c r="T109" s="9"/>
    </row>
    <row r="110" spans="1:20" ht="27.6">
      <c r="A110" s="7" t="s">
        <v>185</v>
      </c>
      <c r="B110" s="8" t="s">
        <v>84</v>
      </c>
      <c r="C110" s="29" t="s">
        <v>70</v>
      </c>
      <c r="D110" s="29" t="s">
        <v>85</v>
      </c>
      <c r="E110" s="30" t="s">
        <v>92</v>
      </c>
      <c r="F110" s="31" t="s">
        <v>32</v>
      </c>
      <c r="G110" s="9"/>
      <c r="H110" s="13"/>
      <c r="I110" s="13"/>
      <c r="J110" s="14"/>
      <c r="K110" s="9"/>
      <c r="L110" s="9"/>
      <c r="M110" s="9"/>
      <c r="N110" s="9"/>
      <c r="O110" s="9"/>
      <c r="P110" s="9"/>
      <c r="Q110" s="9"/>
      <c r="R110" s="9"/>
      <c r="S110" s="9"/>
      <c r="T110" s="9"/>
    </row>
    <row r="111" spans="1:20" ht="27.6">
      <c r="A111" s="7" t="s">
        <v>186</v>
      </c>
      <c r="B111" s="8" t="s">
        <v>84</v>
      </c>
      <c r="C111" s="29" t="s">
        <v>76</v>
      </c>
      <c r="D111" s="29" t="s">
        <v>85</v>
      </c>
      <c r="E111" s="30" t="s">
        <v>92</v>
      </c>
      <c r="F111" s="31" t="s">
        <v>32</v>
      </c>
      <c r="G111" s="9"/>
      <c r="H111" s="13"/>
      <c r="I111" s="13"/>
      <c r="J111" s="14"/>
      <c r="K111" s="9"/>
      <c r="L111" s="9"/>
      <c r="M111" s="9"/>
      <c r="N111" s="9"/>
      <c r="O111" s="9"/>
      <c r="P111" s="9"/>
      <c r="Q111" s="9"/>
      <c r="R111" s="9"/>
      <c r="S111" s="9"/>
      <c r="T111" s="9"/>
    </row>
    <row r="112" spans="1:20" s="16" customFormat="1" ht="25.8" customHeight="1">
      <c r="A112" s="23" t="s">
        <v>225</v>
      </c>
      <c r="B112" s="23" t="s">
        <v>225</v>
      </c>
      <c r="C112" s="23" t="s">
        <v>225</v>
      </c>
      <c r="D112" s="23" t="s">
        <v>85</v>
      </c>
      <c r="E112" s="23" t="s">
        <v>92</v>
      </c>
      <c r="F112" s="23" t="s">
        <v>191</v>
      </c>
      <c r="G112" s="23">
        <f>G111</f>
        <v>0</v>
      </c>
      <c r="H112" s="24">
        <f>SUM(H109:H111)</f>
        <v>0</v>
      </c>
      <c r="I112" s="25">
        <f>I111</f>
        <v>0</v>
      </c>
      <c r="J112" s="25">
        <f>J111</f>
        <v>0</v>
      </c>
      <c r="K112" s="25">
        <f t="shared" ref="K112:T112" si="26">K111</f>
        <v>0</v>
      </c>
      <c r="L112" s="26">
        <f t="shared" si="26"/>
        <v>0</v>
      </c>
      <c r="M112" s="26">
        <f t="shared" si="26"/>
        <v>0</v>
      </c>
      <c r="N112" s="26">
        <f t="shared" si="26"/>
        <v>0</v>
      </c>
      <c r="O112" s="26">
        <f t="shared" si="26"/>
        <v>0</v>
      </c>
      <c r="P112" s="26">
        <f t="shared" si="26"/>
        <v>0</v>
      </c>
      <c r="Q112" s="26">
        <f t="shared" si="26"/>
        <v>0</v>
      </c>
      <c r="R112" s="26">
        <f t="shared" si="26"/>
        <v>0</v>
      </c>
      <c r="S112" s="26">
        <f t="shared" si="26"/>
        <v>0</v>
      </c>
      <c r="T112" s="26">
        <f t="shared" si="26"/>
        <v>0</v>
      </c>
    </row>
    <row r="113" spans="1:20" ht="27.6">
      <c r="A113" s="7" t="s">
        <v>187</v>
      </c>
      <c r="B113" s="8" t="s">
        <v>84</v>
      </c>
      <c r="C113" s="29" t="s">
        <v>65</v>
      </c>
      <c r="D113" s="29" t="s">
        <v>78</v>
      </c>
      <c r="E113" s="30" t="s">
        <v>96</v>
      </c>
      <c r="F113" s="31" t="s">
        <v>32</v>
      </c>
      <c r="G113" s="9"/>
      <c r="H113" s="13"/>
      <c r="I113" s="13" t="s">
        <v>199</v>
      </c>
      <c r="J113" s="14"/>
      <c r="K113" s="9"/>
      <c r="L113" s="9"/>
      <c r="M113" s="9"/>
      <c r="N113" s="9"/>
      <c r="O113" s="9"/>
      <c r="P113" s="9"/>
      <c r="Q113" s="9"/>
      <c r="R113" s="9"/>
      <c r="S113" s="9"/>
      <c r="T113" s="9"/>
    </row>
    <row r="114" spans="1:20" ht="27.6">
      <c r="A114" s="7" t="s">
        <v>188</v>
      </c>
      <c r="B114" s="8" t="s">
        <v>84</v>
      </c>
      <c r="C114" s="29" t="s">
        <v>70</v>
      </c>
      <c r="D114" s="29" t="s">
        <v>78</v>
      </c>
      <c r="E114" s="30" t="s">
        <v>96</v>
      </c>
      <c r="F114" s="31" t="s">
        <v>32</v>
      </c>
      <c r="G114" s="9"/>
      <c r="H114" s="13"/>
      <c r="I114" s="13" t="s">
        <v>199</v>
      </c>
      <c r="J114" s="14"/>
      <c r="K114" s="9"/>
      <c r="L114" s="9"/>
      <c r="M114" s="9"/>
      <c r="N114" s="9"/>
      <c r="O114" s="9"/>
      <c r="P114" s="9"/>
      <c r="Q114" s="9"/>
      <c r="R114" s="9"/>
      <c r="S114" s="9"/>
      <c r="T114" s="9"/>
    </row>
    <row r="115" spans="1:20" ht="27.6">
      <c r="A115" s="7" t="s">
        <v>189</v>
      </c>
      <c r="B115" s="8" t="s">
        <v>84</v>
      </c>
      <c r="C115" s="29" t="s">
        <v>76</v>
      </c>
      <c r="D115" s="29" t="s">
        <v>78</v>
      </c>
      <c r="E115" s="30" t="s">
        <v>96</v>
      </c>
      <c r="F115" s="31" t="s">
        <v>32</v>
      </c>
      <c r="G115" s="9"/>
      <c r="H115" s="13"/>
      <c r="I115" s="13" t="s">
        <v>199</v>
      </c>
      <c r="J115" s="14"/>
      <c r="K115" s="9"/>
      <c r="L115" s="9"/>
      <c r="M115" s="9"/>
      <c r="N115" s="9"/>
      <c r="O115" s="9"/>
      <c r="P115" s="9"/>
      <c r="Q115" s="9"/>
      <c r="R115" s="9"/>
      <c r="S115" s="9"/>
      <c r="T115" s="9"/>
    </row>
    <row r="116" spans="1:20" s="16" customFormat="1" ht="31.8" customHeight="1">
      <c r="A116" s="23" t="s">
        <v>226</v>
      </c>
      <c r="B116" s="23" t="s">
        <v>226</v>
      </c>
      <c r="C116" s="23" t="s">
        <v>226</v>
      </c>
      <c r="D116" s="23" t="s">
        <v>78</v>
      </c>
      <c r="E116" s="23" t="s">
        <v>96</v>
      </c>
      <c r="F116" s="23" t="s">
        <v>191</v>
      </c>
      <c r="G116" s="23">
        <f>G115</f>
        <v>0</v>
      </c>
      <c r="H116" s="24">
        <f>SUM(H113:H115)</f>
        <v>0</v>
      </c>
      <c r="I116" s="25" t="str">
        <f>I115</f>
        <v>Bulk only</v>
      </c>
      <c r="J116" s="25">
        <f>J115</f>
        <v>0</v>
      </c>
      <c r="K116" s="25">
        <f t="shared" ref="K116:T116" si="27">K115</f>
        <v>0</v>
      </c>
      <c r="L116" s="26">
        <f t="shared" si="27"/>
        <v>0</v>
      </c>
      <c r="M116" s="26">
        <f t="shared" si="27"/>
        <v>0</v>
      </c>
      <c r="N116" s="26">
        <f t="shared" si="27"/>
        <v>0</v>
      </c>
      <c r="O116" s="26">
        <f t="shared" si="27"/>
        <v>0</v>
      </c>
      <c r="P116" s="26">
        <f t="shared" si="27"/>
        <v>0</v>
      </c>
      <c r="Q116" s="26">
        <f t="shared" si="27"/>
        <v>0</v>
      </c>
      <c r="R116" s="26">
        <f t="shared" si="27"/>
        <v>0</v>
      </c>
      <c r="S116" s="26">
        <f t="shared" si="27"/>
        <v>0</v>
      </c>
      <c r="T116" s="26">
        <f t="shared" si="27"/>
        <v>0</v>
      </c>
    </row>
  </sheetData>
  <sheetProtection algorithmName="SHA-512" hashValue="8a8NHe8ShAoDdbQDO53vjyP9OAU4h9zEEQJ2e+4jbZquu8zWRU2nk7svM3JcJcvQCWTFRTIgKPUoC5TkPe2klQ==" saltValue="S5BjJf2ZFZPJhBqdRNmPJQ==" spinCount="100000" sheet="1" autoFilter="0"/>
  <mergeCells count="4">
    <mergeCell ref="A1:T1"/>
    <mergeCell ref="A2:T2"/>
    <mergeCell ref="A3:M3"/>
    <mergeCell ref="N3:T3"/>
  </mergeCells>
  <phoneticPr fontId="1" type="noConversion"/>
  <dataValidations count="4">
    <dataValidation type="decimal" allowBlank="1" showInputMessage="1" showErrorMessage="1" error="* Figures only _x000a_* no spaces in figures_x000a_* use a comma (.) to separate cents_x000a_* The price offered cannot be less than R0, or the price cannot be more than R99,999.00" sqref="H5:H116" xr:uid="{8394E49B-E4F5-48C5-A877-C5CE3299D0A2}">
      <formula1>1</formula1>
      <formula2>99999</formula2>
    </dataValidation>
    <dataValidation type="decimal" allowBlank="1" showInputMessage="1" showErrorMessage="1" errorTitle="Please note" error="this must be a % and all must add up to 100%" sqref="N5:T116" xr:uid="{2BB86B1E-3965-4E44-B5EC-A3DBBFD11C5E}">
      <formula1>0</formula1>
      <formula2>100</formula2>
    </dataValidation>
    <dataValidation type="whole" allowBlank="1" showInputMessage="1" showErrorMessage="1" errorTitle="Please note " error="Mimimum Order Quantity must be a whole number and cannot be less than zero(0)" sqref="M5:M116" xr:uid="{D1FEA6F5-CEEB-44B6-89C3-1C30DFF976FE}">
      <formula1>1</formula1>
      <formula2>9999</formula2>
    </dataValidation>
    <dataValidation type="whole" allowBlank="1" showInputMessage="1" showErrorMessage="1" errorTitle="Please note" error="Lead time must be provided in days only and cannot be more that 30 days " sqref="L5:L116" xr:uid="{08C0C9E1-95CD-4728-89D0-E25870BAEB3D}">
      <formula1>1</formula1>
      <formula2>30</formula2>
    </dataValidation>
  </dataValidations>
  <pageMargins left="0.7" right="0.7" top="0.75" bottom="0.75" header="0.3" footer="0.3"/>
  <pageSetup paperSize="8" scale="33"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723478E4-6E09-490B-94C1-3FB8B3A5E4D9}">
          <x14:formula1>
            <xm:f>DATA!$A$1:$A$3</xm:f>
          </x14:formula1>
          <xm:sqref>I117:I1048576 I6:I8 I10:I12 I14:I16 I18:I20 I22:I23 I25:I27 I29:I31 I33:I35 I37:I39 I41:I51 I53:I55 I57:I59 I61:I63 I65:I67 I69:I71 I73:I74 I76:I78 I80:I82 I109:I111 I105:I107 I101:I103 I97:I99 I93:I95 I84:I86 I88:I91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F6959-90E3-493C-A573-A005905E753D}">
  <dimension ref="A1:A3"/>
  <sheetViews>
    <sheetView tabSelected="1" workbookViewId="0">
      <selection activeCell="D7" sqref="D7"/>
    </sheetView>
  </sheetViews>
  <sheetFormatPr defaultRowHeight="14.4"/>
  <sheetData>
    <row r="1" spans="1:1">
      <c r="A1" t="s">
        <v>195</v>
      </c>
    </row>
    <row r="2" spans="1:1">
      <c r="A2" t="s">
        <v>196</v>
      </c>
    </row>
    <row r="3" spans="1:1">
      <c r="A3"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Pricing Schedule </vt:lpstr>
      <vt:lpstr>DATA</vt:lpstr>
      <vt:lpstr>'Pricing Schedule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Erica Dennis</dc:creator>
  <cp:lastModifiedBy>Sithembiso Mahlalela</cp:lastModifiedBy>
  <cp:lastPrinted>2023-10-06T12:51:17Z</cp:lastPrinted>
  <dcterms:created xsi:type="dcterms:W3CDTF">2023-08-19T13:35:21Z</dcterms:created>
  <dcterms:modified xsi:type="dcterms:W3CDTF">2024-07-17T14:59:16Z</dcterms:modified>
</cp:coreProperties>
</file>